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60" windowWidth="7500" windowHeight="4245" tabRatio="771"/>
  </bookViews>
  <sheets>
    <sheet name="Мои данные" sheetId="8" r:id="rId1"/>
  </sheets>
  <calcPr calcId="124519"/>
</workbook>
</file>

<file path=xl/calcChain.xml><?xml version="1.0" encoding="utf-8"?>
<calcChain xmlns="http://schemas.openxmlformats.org/spreadsheetml/2006/main">
  <c r="Q20" i="8"/>
  <c r="N20"/>
</calcChain>
</file>

<file path=xl/comments1.xml><?xml version="1.0" encoding="utf-8"?>
<comments xmlns="http://schemas.openxmlformats.org/spreadsheetml/2006/main">
  <authors>
    <author>Соседко А.Н.</author>
    <author>Proba</author>
    <author>Alex</author>
    <author>Alexsey</author>
    <author>&lt;&gt;</author>
    <author>Alex Sosedko</author>
    <author>Rus</author>
    <author>Сергей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Q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Q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S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</text>
    </comment>
    <comment ref="N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</t>
        </r>
      </text>
    </comment>
    <comment ref="Q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O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</text>
    </comment>
    <comment ref="A2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9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9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</t>
        </r>
      </text>
    </comment>
    <comment ref="C2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E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&lt;Нормы НР по позиции при БИМ&gt;
&lt;Нормы СП по позиции при БИМ&gt;</t>
        </r>
      </text>
    </comment>
    <comment ref="F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
</t>
        </r>
      </text>
    </comment>
    <comment ref="I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J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</t>
        </r>
      </text>
    </comment>
    <comment ref="K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9" authorId="1">
      <text>
        <r>
          <rPr>
            <sz val="8"/>
            <color indexed="81"/>
            <rFont val="Tahoma"/>
            <family val="2"/>
            <charset val="204"/>
          </rPr>
          <t xml:space="preserve"> &lt;ИТОГО МАТ на физобъем по позиции в базисных ценах&gt;</t>
        </r>
      </text>
    </comment>
    <comment ref="M29" authorId="6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_____
НР=&lt;Сумма НР по позиции для БИМ&gt;
СП=&lt;Сумма СП по позиции для БИМ&gt;</t>
        </r>
      </text>
    </comment>
    <comment ref="O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P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R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S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A9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95" authorId="7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J95" authorId="7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</t>
        </r>
      </text>
    </comment>
    <comment ref="K95" authorId="7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____
&lt;З/п машинистов в базисных ценах (итоги)&gt;</t>
        </r>
      </text>
    </comment>
    <comment ref="L95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N9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O9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P9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Q9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S9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C1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12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<sst xmlns="http://schemas.openxmlformats.org/spreadsheetml/2006/main" count="600" uniqueCount="505">
  <si>
    <t>Всего</t>
  </si>
  <si>
    <t>Средства на оплату труда</t>
  </si>
  <si>
    <t>СОГЛАСОВАНО:</t>
  </si>
  <si>
    <t>УТВЕРЖДАЮ:</t>
  </si>
  <si>
    <t>(наименование стройки)</t>
  </si>
  <si>
    <t>(локальная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</si>
  <si>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</si>
  <si>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</si>
  <si>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</si>
  <si>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Сметная стоимость</t>
  </si>
  <si>
    <t>руб.</t>
  </si>
  <si>
    <t>Сметная трудоемкость</t>
  </si>
  <si>
    <t>чел.час</t>
  </si>
  <si>
    <t>N п/п</t>
  </si>
  <si>
    <t>Шифр и номер позиции норматива</t>
  </si>
  <si>
    <t>Наименование работ и затрат</t>
  </si>
  <si>
    <t>Единица измерения</t>
  </si>
  <si>
    <t>Количество</t>
  </si>
  <si>
    <t xml:space="preserve">Стоимость единицы                                         </t>
  </si>
  <si>
    <t xml:space="preserve">Общая стоимость                                              </t>
  </si>
  <si>
    <t>Индекс</t>
  </si>
  <si>
    <t>Затраты труда рабочих, чел.-ч, не занятых обслуж. машин</t>
  </si>
  <si>
    <t>(в базисном уровне цен)</t>
  </si>
  <si>
    <t>(в текущем уровне цен)</t>
  </si>
  <si>
    <t>экспл.    машин</t>
  </si>
  <si>
    <t>материалов</t>
  </si>
  <si>
    <t>оплаты труда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</si>
  <si>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</si>
  <si>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</si>
  <si>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</si>
  <si>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</si>
  <si>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</si>
  <si>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[должность, подпись (инициалы, фамилия)]</t>
  </si>
  <si>
    <t>в базисном уровне цен</t>
  </si>
  <si>
    <t>в текущем уровне цен</t>
  </si>
  <si>
    <t>Составил:</t>
  </si>
  <si>
    <t>Проверил:</t>
  </si>
  <si>
    <t>" _____ " ________________ 201__ г.</t>
  </si>
  <si>
    <t>//</t>
  </si>
  <si>
    <t xml:space="preserve"> _______________________________ /Ю.А.Репп/</t>
  </si>
  <si>
    <t xml:space="preserve"> _______________________________  /Т.А.Калиничева/</t>
  </si>
  <si>
    <t xml:space="preserve">                           Раздел 1. Землянные работы</t>
  </si>
  <si>
    <t xml:space="preserve">                                   Землянные работы при укладке водопровода</t>
  </si>
  <si>
    <t>ТЕР01-01-003-08
(траншея + уширения под колодцы)грунт мокрый
Пр. Минстроя Новосиб.обл. от 07.12.2010 №141</t>
  </si>
  <si>
    <t>Разработка грунта в отвал экскаваторами «драглайн» или «обратная лопата» с ковшом вместимостью 0,65 (0,5-1) м3, группа грунтов 2
_______________
КОЭФ. К ПОЗИЦИИ:
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
_______________
НР 95%*0,85 от ФОТ
СП 50%*0,8 от ФОТ</t>
  </si>
  <si>
    <t>1000 м3 грунта</t>
  </si>
  <si>
    <t>22,679
95
50</t>
  </si>
  <si>
    <t>4361,41
______
106,17</t>
  </si>
  <si>
    <t>4255,24
______
422,8</t>
  </si>
  <si>
    <t>96504
______
9589</t>
  </si>
  <si>
    <t>ОЗП=10,58
ЭМ=5,159
ЗПМ=10,58</t>
  </si>
  <si>
    <t>523342
_____
НР=102490
СП=50769</t>
  </si>
  <si>
    <t>497867
______
101447</t>
  </si>
  <si>
    <t>11,53
______
25,05</t>
  </si>
  <si>
    <t>261,49
______
568,11</t>
  </si>
  <si>
    <t>ТЕР01-02-057-02
грунт мокрый
Пр. Минстроя Новосиб.обл. от 07.12.2010 №141</t>
  </si>
  <si>
    <t>Разработка грунта вручную в траншеях глубиной до 2 м без креплений с откосами, группа грунтов 2
_______________
КОЭФ. К ПОЗИЦИИ:
Прил.1.12 п.3.187 Доработка вручную, зачистка дна и стенок с выкидкой грунта в котлованах и траншеях, разработанных механизированным способом ОЗП=1,2; ТЗ=1,2;
Прил.1.12 п.3.183 Разработка и обратная засыпка вручную сильно налипающего на инструменты грунта: 1 группы ОЗП=1,1; ТЗ=1,1
_______________
НР 80%*0,85 от ФОТ
СП 45%*0,8 от ФОТ</t>
  </si>
  <si>
    <t>100 м3 грунта</t>
  </si>
  <si>
    <t>4,63
80
45</t>
  </si>
  <si>
    <t>1872,21
______
1872,21</t>
  </si>
  <si>
    <t>ОЗП=10,58
ЗПМ=10,58</t>
  </si>
  <si>
    <t>91711
_____
НР=62363
СП=33016</t>
  </si>
  <si>
    <t>ТЕР01-02-068-01
Пр. Минстроя Новосиб.обл. от 07.12.2010 №141</t>
  </si>
  <si>
    <t>Водоотлив из траншей
_______________
НР 80%*0,85 от ФОТ
СП 45%*0,8 от ФОТ</t>
  </si>
  <si>
    <t>100 м3 мокрого грунта</t>
  </si>
  <si>
    <t>64,99
80
45</t>
  </si>
  <si>
    <t>2009,04
______
1222,9</t>
  </si>
  <si>
    <t>130568
______
79476</t>
  </si>
  <si>
    <t>ОЗП=10,58
ЭМ=8,783
ЗПМ=10,58</t>
  </si>
  <si>
    <t>1146775
_____
НР=571784
СП=302709</t>
  </si>
  <si>
    <t>1146775
______
840859</t>
  </si>
  <si>
    <t xml:space="preserve">
______
97,21</t>
  </si>
  <si>
    <t xml:space="preserve">
______
6317,68</t>
  </si>
  <si>
    <t>ТЕР01-02-067-03
Пр. Минстроя Новосиб.обл. от 07.12.2010 №141</t>
  </si>
  <si>
    <t>Крепление досками стенок котлованов и траншей шириной от 2 до 3 м, глубиной до 3 м в грунтах мокрых
_______________
НР 80%*0,85 от ФОТ
СП 45%*0,8 от ФОТ</t>
  </si>
  <si>
    <t>100 м2 креплений</t>
  </si>
  <si>
    <t>8,64
80
45</t>
  </si>
  <si>
    <t>1253,51
______
500</t>
  </si>
  <si>
    <t>ОЗП=10,58
ЭМ=6,497
ЗПМ=10,58
МАТ=6,095</t>
  </si>
  <si>
    <t>85909
_____
НР=31080
СП=16454</t>
  </si>
  <si>
    <t>ТЕР01-02-061-02
ручная засыпка пазухов колодцев + траншеии
Пр. Минстроя Новосиб.обл. от 07.12.2010 №141</t>
  </si>
  <si>
    <t>Засыпка вручную траншей, пазух котлованов и ям, группа грунтов 2
_______________
КОЭФ. К ПОЗИЦИИ:
Прил.1.12 п.3.184 Разработка и обратная засыпка вручную сильно налипающего на инструменты грунта: 2 группы ОЗП=1,15; ТЗ=1,15
_______________
НР 80%*0,85 от ФОТ
СП 45%*0,8 от ФОТ</t>
  </si>
  <si>
    <t>22,7
80
45</t>
  </si>
  <si>
    <t>990,37
______
990,37</t>
  </si>
  <si>
    <t>237853
_____
НР=161740
СП=85627</t>
  </si>
  <si>
    <t>ТЕР01-01-033-02
Пр. Минстроя Новосиб.обл. от 07.12.2010 №141</t>
  </si>
  <si>
    <t>Засыпка траншей и котлованов с перемещением грунта до 5 м бульдозерами мощностью 59 кВт (80 л.с.), группа грунтов 2
_______________
НР 95%*0,85 от ФОТ
СП 50%*0,8 от ФОТ</t>
  </si>
  <si>
    <t>20,658
95
50</t>
  </si>
  <si>
    <t>1066,26
______
149,73</t>
  </si>
  <si>
    <t>22027
______
3093</t>
  </si>
  <si>
    <t>ОЗП=10,58
ЭМ=5,352
ЗПМ=10,58</t>
  </si>
  <si>
    <t>117887
_____
НР=26425
СП=13090</t>
  </si>
  <si>
    <t>117887
______
32725</t>
  </si>
  <si>
    <t xml:space="preserve">
______
8,87</t>
  </si>
  <si>
    <t xml:space="preserve">
______
183,24</t>
  </si>
  <si>
    <t>ТЕР01-01-033-08
Пр. Минстроя Новосиб.обл. от 07.12.2010 №141</t>
  </si>
  <si>
    <t>При перемещении грунта на каждые последующие 5 м добавлять к расценке 01-01-033-02
_______________
НР 95%*0,85 от ФОТ
СП 50%*0,8 от ФОТ</t>
  </si>
  <si>
    <t>526,52
______
73,93</t>
  </si>
  <si>
    <t>10877
______
1527</t>
  </si>
  <si>
    <t>58213
_____
НР=13048
СП=6463</t>
  </si>
  <si>
    <t>58213
______
16158</t>
  </si>
  <si>
    <t xml:space="preserve">
______
4,38</t>
  </si>
  <si>
    <t xml:space="preserve">
______
90,48</t>
  </si>
  <si>
    <t>ТЕР01-02-005-01
Пр. Минстроя Новосиб.обл. от 07.12.2010 №141</t>
  </si>
  <si>
    <t>Уплотнение грунта пневматическими трамбовками, группа грунтов 1-2
_______________
НР 95%*0,85 от ФОТ
СП 50%*0,8 от ФОТ</t>
  </si>
  <si>
    <t>100 м3 уплотненного грунта</t>
  </si>
  <si>
    <t>206,58
95
50</t>
  </si>
  <si>
    <t>423,14
______
126,18</t>
  </si>
  <si>
    <t>296,96
______
38,24</t>
  </si>
  <si>
    <t>61346
______
7900</t>
  </si>
  <si>
    <t>ОЗП=10,58
ЭМ=5,399
ЗПМ=10,58</t>
  </si>
  <si>
    <t>606988
_____
НР=290182
СП=143743</t>
  </si>
  <si>
    <t>331208
______
83578</t>
  </si>
  <si>
    <t>12,53
______
3,04</t>
  </si>
  <si>
    <t>2588,45
______
628</t>
  </si>
  <si>
    <t>ТЕР01-01-036-01
Пр. Минстроя Новосиб.обл. от 07.12.2010 №141</t>
  </si>
  <si>
    <t>Планировка площадей бульдозерами мощностью 59 кВт (80л.с.)
_______________
НР 95%*0,85 от ФОТ
СП 50%*0,8 от ФОТ</t>
  </si>
  <si>
    <t>1000 м2 спланированной поверхности за 1 проход бульдозера</t>
  </si>
  <si>
    <t>0,533
95
50</t>
  </si>
  <si>
    <t>45,68
______
6,41</t>
  </si>
  <si>
    <t>24
______
3</t>
  </si>
  <si>
    <t>130
_____
НР=29
СП=14</t>
  </si>
  <si>
    <t>130
______
36</t>
  </si>
  <si>
    <t xml:space="preserve">
______
0,38</t>
  </si>
  <si>
    <t xml:space="preserve">
______
0,2</t>
  </si>
  <si>
    <t xml:space="preserve">                           Раздел 2. Сети водопровода из полиэтиленовых труб</t>
  </si>
  <si>
    <t xml:space="preserve">                                   Открытым способом L-4102,5м</t>
  </si>
  <si>
    <t>ТЕР23-01-001-01
Пр. Минстроя Новосиб.обл. от 07.12.2010 №141</t>
  </si>
  <si>
    <t>Устройство основания под трубопроводы песчаного
_______________
НР 130%*0,85 от ФОТ
СП 89%*0,8 от ФОТ</t>
  </si>
  <si>
    <t>10 м3 основания</t>
  </si>
  <si>
    <t>26,7
130
89</t>
  </si>
  <si>
    <t>2538,44
______
98,33</t>
  </si>
  <si>
    <t>37,71
______
4,4</t>
  </si>
  <si>
    <t>1007
______
117</t>
  </si>
  <si>
    <t>ОЗП=10,58
ЭМ=5,264
ЗПМ=10,58
МАТ=5,843</t>
  </si>
  <si>
    <t>407871
_____
НР=32067
СП=20662</t>
  </si>
  <si>
    <t>5300
______
1243</t>
  </si>
  <si>
    <t>10,2
______
0,35</t>
  </si>
  <si>
    <t>272,34
______
9,35</t>
  </si>
  <si>
    <t>ТЕР22-01-021-03
4321,5-160,0-59=4102,5м
Пр. Минстроя Новосиб.обл. от 07.12.2010 №141</t>
  </si>
  <si>
    <t>Укладка трубопроводов из полиэтиленовых труб диаметром 100 мм
_______________
НР 130%*0,85 от ФОТ
СП 89%*0,8 от ФОТ</t>
  </si>
  <si>
    <t>1 км трубопровода</t>
  </si>
  <si>
    <t>4,1025
130
89</t>
  </si>
  <si>
    <t>93060,03
______
2468,69</t>
  </si>
  <si>
    <t>3830,12
______
507,8</t>
  </si>
  <si>
    <t>15713
______
2083</t>
  </si>
  <si>
    <t>ОЗП=10,58
ЭМ=5,433
ЗПМ=10,58
МАТ=2,765</t>
  </si>
  <si>
    <t>1176690
_____
НР=142758
СП=91985</t>
  </si>
  <si>
    <t>85369
______
22041</t>
  </si>
  <si>
    <t>225,04
______
30,28</t>
  </si>
  <si>
    <t>923,23
______
124,22</t>
  </si>
  <si>
    <t>ТЕР22-06-001-03
Пр. Минстроя Новосиб.обл. от 07.12.2010 №141</t>
  </si>
  <si>
    <t>Промывка с дезинфекцией трубопроводов диаметром 100 мм
_______________
НР 130%*0,85 от ФОТ
СП 89%*0,8 от ФОТ</t>
  </si>
  <si>
    <t>648,41
______
570,97</t>
  </si>
  <si>
    <t>ОЗП=10,58
ЗПМ=10,58
МАТ=6,787</t>
  </si>
  <si>
    <t>26939
_____
НР=27385
СП=17645</t>
  </si>
  <si>
    <t>ТЕР22-03-011-03
Пр. Минстроя Новосиб.обл. от 07.12.2010 №141</t>
  </si>
  <si>
    <t>Установка гидрантов пожарных
_______________
НР 130%*0,85 от ФОТ
СП 89%*0,8 от ФОТ</t>
  </si>
  <si>
    <t>1 шт.</t>
  </si>
  <si>
    <t>22
130
89</t>
  </si>
  <si>
    <t>1237,82
______
19,94</t>
  </si>
  <si>
    <t>6,27
______
0,34</t>
  </si>
  <si>
    <t>138
______
7</t>
  </si>
  <si>
    <t>ОЗП=10,58
ЭМ=6,054
ЗПМ=10,58
МАТ=8,295</t>
  </si>
  <si>
    <t>226583
_____
НР=5216
СП=3361</t>
  </si>
  <si>
    <t>835
______
79</t>
  </si>
  <si>
    <t>1,98
______
0,02</t>
  </si>
  <si>
    <t>43,56
______
0,44</t>
  </si>
  <si>
    <t>ТЕР27-04-014-01
устройство съездов к пожарным гидрантам (2,5*6*22)=330
Пр. Минстроя Новосиб.обл. от 07.12.2010 №141</t>
  </si>
  <si>
    <t>Устройство покрытий толщиной 15 см при укатке щебня с пределом прочности на сжатие до 68,6 МПа (700 кгс/см2) однослойных
_______________
НР 142%*0,85 от ФОТ
СП 95%*0,8 от ФОТ</t>
  </si>
  <si>
    <t>1000 м2 покрытия</t>
  </si>
  <si>
    <t>0,33
142
95</t>
  </si>
  <si>
    <t>56868,51
______
543,87</t>
  </si>
  <si>
    <t>4851,22
______
636,57</t>
  </si>
  <si>
    <t>1601
______
210</t>
  </si>
  <si>
    <t>ОЗП=10,58
ЭМ=5,287
ЗПМ=10,58
МАТ=6,518</t>
  </si>
  <si>
    <t>121079
_____
НР=4975
СП=3133</t>
  </si>
  <si>
    <t>8464
______
2223</t>
  </si>
  <si>
    <t>55,44
______
38,91</t>
  </si>
  <si>
    <t>18,3
______
12,84</t>
  </si>
  <si>
    <t>ТЕР22-03-002-01
Пр. Минстроя Новосиб.обл. от 07.12.2010 №141</t>
  </si>
  <si>
    <t>Установка полиэтиленовых фасонных частей отводов, колен, патрубков, переходов
_______________
НР 130%*0,85 от ФОТ
СП 89%*0,8 от ФОТ</t>
  </si>
  <si>
    <t>10 фасонных частей</t>
  </si>
  <si>
    <t>13
130
89</t>
  </si>
  <si>
    <t>436,61
______
51,41</t>
  </si>
  <si>
    <t>304,43
______
44,06</t>
  </si>
  <si>
    <t>3958
______
573</t>
  </si>
  <si>
    <t>ОЗП=10,58
ЭМ=5,517
ЗПМ=10,58
МАТ=9,574</t>
  </si>
  <si>
    <t>38958
_____
НР=14510
СП=9349</t>
  </si>
  <si>
    <t>21834
______
6060</t>
  </si>
  <si>
    <t>4,8
______
2,61</t>
  </si>
  <si>
    <t>62,4
______
33,93</t>
  </si>
  <si>
    <t>ТСЦ-507-0775
Пр. Минстроя Новосиб.обл. от 07.12.2010 №141</t>
  </si>
  <si>
    <t>Соединительная арматура трубопроводов, переход диаметром 90х75 мм</t>
  </si>
  <si>
    <t>10 шт.</t>
  </si>
  <si>
    <t>-7,6
130
89</t>
  </si>
  <si>
    <t xml:space="preserve">
МАТ=9,5739</t>
  </si>
  <si>
    <t>ТСЦ-507-0927
Пр. Минстроя Новосиб.обл. от 07.12.2010 №141</t>
  </si>
  <si>
    <t>Угольник 45° полиэтиленовый с удлиненным хвостовиком, SDR 11, диаметр 110 мм (ТУ2248-001-18425183-01)</t>
  </si>
  <si>
    <t>шт.</t>
  </si>
  <si>
    <t>7
130
89</t>
  </si>
  <si>
    <t xml:space="preserve">
МАТ=4,37</t>
  </si>
  <si>
    <t>ТСЦ-507-0923
Пр. Минстроя Новосиб.обл. от 07.12.2010 №141</t>
  </si>
  <si>
    <t>Угольник 90° полиэтиленовый с удлиненным хвостовиком, SDR 11, диаметр 110 мм (ТУ2248-001-18425183-01)</t>
  </si>
  <si>
    <t>5
130
89</t>
  </si>
  <si>
    <t>ТСЦ-507-0718
Пр. Минстроя Новосиб.обл. от 07.12.2010 №141</t>
  </si>
  <si>
    <t>Втулка полиэтиленовая с удлиненным хвостовиком под фланец SDR 11, диаметр 110 мм (ТУ2248-001-18425183-01)</t>
  </si>
  <si>
    <t>64
130
89</t>
  </si>
  <si>
    <t>ТЕР24-02-007-02
Пр. Минстроя Новосиб.обл. от 07.12.2010 №141</t>
  </si>
  <si>
    <t>Установка седелок крановых полиэтиленовых с закладными нагревателями на газопроводе из полиэтиленовых труб, диаметры соединяемых труб 110х32, 110х63 мм
_______________
НР 130%*0,85 от ФОТ
СП 89%*0,8 от ФОТ</t>
  </si>
  <si>
    <t>1 соединение</t>
  </si>
  <si>
    <t>54
130
89</t>
  </si>
  <si>
    <t>36,8
______
17,12</t>
  </si>
  <si>
    <t>ОЗП=10,58
ЭМ=4,245
ЗПМ=10,58
МАТ=2,945</t>
  </si>
  <si>
    <t>14039
_____
НР=10808
СП=6964</t>
  </si>
  <si>
    <t>ТСЦ-507-0846
Пр. Минстроя Новосиб.обл. от 07.12.2010 №141</t>
  </si>
  <si>
    <t>Седелка крановая полиэтиленовая с закладными электронагревателями SDR 11, 110х32</t>
  </si>
  <si>
    <t>ТЕР22-03-014-03
прим. установка фланцев
Пр. Минстроя Новосиб.обл. от 07.12.2010 №141</t>
  </si>
  <si>
    <t>Приварка фланцев к стальным трубопроводам диаметром 100 мм
_______________
НР 130%*0,85 от ФОТ
СП 89%*0,8 от ФОТ</t>
  </si>
  <si>
    <t>1 фланец</t>
  </si>
  <si>
    <t>114,53
______
9,16</t>
  </si>
  <si>
    <t>60,47
______
6,58</t>
  </si>
  <si>
    <t>3870
______
421</t>
  </si>
  <si>
    <t>ОЗП=10,58
ЭМ=5,245
ЗПМ=10,58
МАТ=5,962</t>
  </si>
  <si>
    <t>43633
_____
НР=11777
СП=7588</t>
  </si>
  <si>
    <t>20299
______
4456</t>
  </si>
  <si>
    <t>0,7
______
0,39</t>
  </si>
  <si>
    <t>44,8
______
24,96</t>
  </si>
  <si>
    <t>ТЕР22-03-001-01
Пр. Минстроя Новосиб.обл. от 07.12.2010 №141</t>
  </si>
  <si>
    <t>Установка фасонных частей чугунных диаметром 50-100 мм
_______________
НР 130%*0,85 от ФОТ
СП 89%*0,8 от ФОТ</t>
  </si>
  <si>
    <t>1 т фасонных частей</t>
  </si>
  <si>
    <t>1,5114
130
89</t>
  </si>
  <si>
    <t>10232,2
______
473,29</t>
  </si>
  <si>
    <t>ОЗП=10,58
ЭМ=6,497
ЗПМ=10,58
МАТ=3,625</t>
  </si>
  <si>
    <t>61594
_____
НР=8363
СП=5388</t>
  </si>
  <si>
    <t>ТЕР22-03-001-05
Пр. Минстроя Новосиб.обл. от 07.12.2010 №141</t>
  </si>
  <si>
    <t>Установка фасонных частей стальных сварных диаметром 100-250 мм
_______________
НР 130%*0,85 от ФОТ
СП 89%*0,8 от ФОТ</t>
  </si>
  <si>
    <t>0,365
130
89</t>
  </si>
  <si>
    <t>29446,84
______
4631,24</t>
  </si>
  <si>
    <t>16263,06
______
1741,34</t>
  </si>
  <si>
    <t>5936
______
636</t>
  </si>
  <si>
    <t>ОЗП=10,58
ЭМ=5,266
ЗПМ=10,58
МАТ=3,862</t>
  </si>
  <si>
    <t>61199
_____
НР=27193
СП=17522</t>
  </si>
  <si>
    <t>31259
______
6725</t>
  </si>
  <si>
    <t>353,8
______
103,16</t>
  </si>
  <si>
    <t>129,14
______
37,65</t>
  </si>
  <si>
    <t>ТЕР22-03-006-03
Пр. Минстроя Новосиб.обл. от 07.12.2010 №141</t>
  </si>
  <si>
    <t>Установка задвижек или клапанов обратных чугунных диаметром 100 мм
_______________
НР 130%*0,85 от ФОТ
СП 89%*0,8 от ФОТ</t>
  </si>
  <si>
    <t>1 задвижка (или клапан обратный)</t>
  </si>
  <si>
    <t>21
130
89</t>
  </si>
  <si>
    <t>470,1
______
17,78</t>
  </si>
  <si>
    <t>ОЗП=10,58
ЭМ=6,501
ЗПМ=10,58
МАТ=6,412</t>
  </si>
  <si>
    <t>64863
_____
НР=4365
СП=2812</t>
  </si>
  <si>
    <t>ТЕР24-01-033-02
Пр. Минстроя Новосиб.обл. от 07.12.2010 №141</t>
  </si>
  <si>
    <t>Установка вентилей и клапанов обратных муфтовых диаметром до 32 мм
_______________
НР 130%*0,85 от ФОТ
СП 89%*0,8 от ФОТ</t>
  </si>
  <si>
    <t>180
130
89</t>
  </si>
  <si>
    <t>53,28
______
11,46</t>
  </si>
  <si>
    <t>ОЗП=10,58
ЗПМ=10,58
МАТ=3,866</t>
  </si>
  <si>
    <t>50926
_____
НР=24117
СП=15539</t>
  </si>
  <si>
    <t>ТЕРр65-17-1
на гребёнки
Пр. Минстроя Новосиб.обл. от 07.12.2010 №141</t>
  </si>
  <si>
    <t>Установка заглушек диаметром трубопроводов до 100 мм
_______________
НР 103%*0,85 от ФОТ
СП 60%*0,8 от ФОТ</t>
  </si>
  <si>
    <t>100 заглушек</t>
  </si>
  <si>
    <t>0,45
103
60</t>
  </si>
  <si>
    <t>3950,51
______
1171,52</t>
  </si>
  <si>
    <t>ОЗП=10,58
ЭМ=6,498
ЗПМ=10,58
МАТ=3,237</t>
  </si>
  <si>
    <t>9644
_____
НР=4884
СП=2677</t>
  </si>
  <si>
    <t>ТЕР22-03-001-05
на гребенки
Пр. Минстроя Новосиб.обл. от 07.12.2010 №141</t>
  </si>
  <si>
    <t>0,108
130
89</t>
  </si>
  <si>
    <t>1756
______
188</t>
  </si>
  <si>
    <t>18108
_____
НР=8047
СП=5185</t>
  </si>
  <si>
    <t>9249
______
1990</t>
  </si>
  <si>
    <t>38,21
______
11,14</t>
  </si>
  <si>
    <t>ТЕР15-04-041-06
Пр. Минстроя Новосиб.обл. от 07.12.2010 №141</t>
  </si>
  <si>
    <t>Окраска по металлу за 2 раза кузбасским лаком заполнений оконных проемов и решеток
_______________
НР 105%*0,85 от ФОТ
СП 55%*0,8 от ФОТ</t>
  </si>
  <si>
    <t>100 м2 окрашиваемой поверхности</t>
  </si>
  <si>
    <t>0,3
105
55</t>
  </si>
  <si>
    <t>762,49
______
607,76</t>
  </si>
  <si>
    <t>1,59
______
0,15</t>
  </si>
  <si>
    <t>ОЗП=10,58
ЭМ=6,56
ЗПМ=10,58
МАТ=3,281</t>
  </si>
  <si>
    <t>2083
_____
НР=1722
СП=849</t>
  </si>
  <si>
    <t>57,39
______
0,01</t>
  </si>
  <si>
    <t>ТЕР22-04-001-02
Пр. Минстроя Новосиб.обл. от 07.12.2010 №141</t>
  </si>
  <si>
    <t>Устройство круглых колодцев из сборного железобетона в грунтах мокрых
_______________
НР 130%*0,85 от ФОТ
СП 89%*0,8 от ФОТ</t>
  </si>
  <si>
    <t>10 м3 железобетонных и бетонных конструкций колодца</t>
  </si>
  <si>
    <t>7,1324
130
89</t>
  </si>
  <si>
    <t>35242,19
______
1661,96</t>
  </si>
  <si>
    <t>3892,79
______
367,98</t>
  </si>
  <si>
    <t>27765
______
2625</t>
  </si>
  <si>
    <t>ОЗП=10,58
ЭМ=5,706
ЗПМ=10,58
МАТ=5,554</t>
  </si>
  <si>
    <t>1459858
_____
НР=169265
СП=109065</t>
  </si>
  <si>
    <t>158427
______
27768</t>
  </si>
  <si>
    <t>151,5
______
21,8</t>
  </si>
  <si>
    <t>1080,56
______
155,49</t>
  </si>
  <si>
    <t>ТСЦ-201-0755
Лестница для колодцев45*33,1=1489,5
Пр. Минстроя Новосиб.обл. от 07.12.2010 №141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</si>
  <si>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</si>
  <si>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</si>
  <si>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t>1,4895
130
89</t>
  </si>
  <si>
    <t xml:space="preserve">
МАТ=4,4783</t>
  </si>
  <si>
    <t>ТСЦ-101-2535
Пр. Минстроя Новосиб.обл. от 07.12.2010 №141</t>
  </si>
  <si>
    <t>Люки чугунные легкий</t>
  </si>
  <si>
    <t>45
130
89</t>
  </si>
  <si>
    <t xml:space="preserve">
МАТ=4,3856</t>
  </si>
  <si>
    <t>ТЕР46-03-010-02
Пр. Минстроя Новосиб.обл. от 07.12.2010 №141</t>
  </si>
  <si>
    <t>Пробивка в бетонных стенах и полах толщиной 100 мм отверстий площадью до 100 см2
_______________
НР 110%*0,85 от ФОТ
СП 70%*0,8 от ФОТ</t>
  </si>
  <si>
    <t>100 отверстий</t>
  </si>
  <si>
    <t>0,93
110
70</t>
  </si>
  <si>
    <t>1282,5
______
397,88</t>
  </si>
  <si>
    <t>884,62
______
113,09</t>
  </si>
  <si>
    <t>823
______
105</t>
  </si>
  <si>
    <t>ОЗП=10,58
ЭМ=5,383
ЗПМ=10,58</t>
  </si>
  <si>
    <t>8343
_____
НР=4701
СП=2816</t>
  </si>
  <si>
    <t>4428
______
1113</t>
  </si>
  <si>
    <t>35,43
______
8,99</t>
  </si>
  <si>
    <t>32,95
______
8,36</t>
  </si>
  <si>
    <t>ТЕР16-07-006-01
Пр. Минстроя Новосиб.обл. от 07.12.2010 №141</t>
  </si>
  <si>
    <t>Заделка сальников при проходе труб через фундаменты или стены подвала диаметром до 100 мм
_______________
НР 128%*0,85 от ФОТ
СП 83%*0,8 от ФОТ</t>
  </si>
  <si>
    <t>1 сальник</t>
  </si>
  <si>
    <t>93
128
83</t>
  </si>
  <si>
    <t>21,97
______
19,28</t>
  </si>
  <si>
    <t>ОЗП=10,58
ЗПМ=10,58
МАТ=6,672</t>
  </si>
  <si>
    <t>20639
_____
НР=20639
СП=12596</t>
  </si>
  <si>
    <t>ТЕР11-01-033-01
Крышка деревянная для колодцев (0,65*23)=14.95
Пр. Минстроя Новосиб.обл. от 07.12.2010 №141</t>
  </si>
  <si>
    <t>Устройство покрытий дощатых толщиной 28 мм
_______________
НР 123%*0,85 от ФОТ
СП 75%*0,8 от ФОТ</t>
  </si>
  <si>
    <t>100 м2 покрытия</t>
  </si>
  <si>
    <t>0,1495
123
75</t>
  </si>
  <si>
    <t>7156,48
______
611,45</t>
  </si>
  <si>
    <t>130,45
______
8,41</t>
  </si>
  <si>
    <t>20
______
1</t>
  </si>
  <si>
    <t>ОЗП=10,58
ЭМ=6,472
ЗПМ=10,58
МАТ=5,165</t>
  </si>
  <si>
    <t>6046
_____
НР=1025
СП=588</t>
  </si>
  <si>
    <t>126
______
13</t>
  </si>
  <si>
    <t>60,72
______
0,58</t>
  </si>
  <si>
    <t>9,08
______
0,09</t>
  </si>
  <si>
    <t>ТЕР27-07-002-01
осыпка вокруг колодцев
Пр. Минстроя Новосиб.обл. от 07.12.2010 №141</t>
  </si>
  <si>
    <t>Устройство оснований толщиной 12 см под тротуары из кирпичного или известнякового щебня
_______________
НР 142%*0,85 от ФОТ
СП 95%*0,8 от ФОТ</t>
  </si>
  <si>
    <t>100 м2 дорожек и тротуаров</t>
  </si>
  <si>
    <t>2,403
142
95</t>
  </si>
  <si>
    <t>4847,94
______
261,88</t>
  </si>
  <si>
    <t>324,33
______
43,75</t>
  </si>
  <si>
    <t>779
______
105</t>
  </si>
  <si>
    <t>ОЗП=10,58
ЭМ=5,303
ЗПМ=10,58
МАТ=6,453</t>
  </si>
  <si>
    <t>76876
_____
НР=9378
СП=5905</t>
  </si>
  <si>
    <t>4133
______
1112</t>
  </si>
  <si>
    <t>26,24
______
3,17</t>
  </si>
  <si>
    <t>63,05
______
7,62</t>
  </si>
  <si>
    <t>ТЕР22-03-011-02
Пр. Минстроя Новосиб.обл. от 07.12.2010 №141</t>
  </si>
  <si>
    <t>Установка вантузов двойных
_______________
НР 130%*0,85 от ФОТ
СП 89%*0,8 от ФОТ</t>
  </si>
  <si>
    <t>9
130
89</t>
  </si>
  <si>
    <t>1053,25
______
27,79</t>
  </si>
  <si>
    <t>8,79
______
0,51</t>
  </si>
  <si>
    <t>79
______
5</t>
  </si>
  <si>
    <t>ОЗП=10,58
ЭМ=6,026
ЗПМ=10,58
МАТ=5,462</t>
  </si>
  <si>
    <t>53100
_____
НР=2978
СП=1919</t>
  </si>
  <si>
    <t>477
______
49</t>
  </si>
  <si>
    <t>2,41
______
0,03</t>
  </si>
  <si>
    <t>21,69
______
0,27</t>
  </si>
  <si>
    <t>ТЕР22-06-005-03
Пр. Минстроя Новосиб.обл. от 07.12.2010 №141</t>
  </si>
  <si>
    <t>Врезка в существующие сети из стальных труб стальных штуцеров (патрубков) диаметром 100 мм
_______________
НР 130%*0,85 от ФОТ
СП 89%*0,8 от ФОТ</t>
  </si>
  <si>
    <t>1 врезка</t>
  </si>
  <si>
    <t>3
130
89</t>
  </si>
  <si>
    <t>189,09
______
28,03</t>
  </si>
  <si>
    <t>129,25
______
10,97</t>
  </si>
  <si>
    <t>388
______
33</t>
  </si>
  <si>
    <t>ОЗП=10,58
ЭМ=5,516
ЗПМ=10,58
МАТ=4,438</t>
  </si>
  <si>
    <t>3452
_____
НР=1368
СП=881</t>
  </si>
  <si>
    <t>2139
______
348</t>
  </si>
  <si>
    <t>2,23
______
0,65</t>
  </si>
  <si>
    <t>6,69
______
1,95</t>
  </si>
  <si>
    <t xml:space="preserve">                                   Методом ГНБ протяженностью (160,0-4,5)=155,5м</t>
  </si>
  <si>
    <t>ТЕР34-02-019-01
Пр. Минстроя Новосиб.обл. от 07.12.2010 №141</t>
  </si>
  <si>
    <t>Устройство переходов в грунтах I-III группы для прокладки труб диаметром до 160 мм, через автомобильные, железные дороги и другие коммуникации с помощью установок горизонтально-направленного бурения и проходческих машин с тяговым усилием 40 Кн
_______________
НР 100%*0,85 от ФОТ
СП 65%*0,8 от ФОТ</t>
  </si>
  <si>
    <t>1 м</t>
  </si>
  <si>
    <t>155,5
100
65</t>
  </si>
  <si>
    <t>971,43
______
3,59</t>
  </si>
  <si>
    <t>857,76
______
46,91</t>
  </si>
  <si>
    <t>133382
______
7295</t>
  </si>
  <si>
    <t>ОЗП=10,58
ЭМ=4,613
ЗПМ=10,58
МАТ=4,919</t>
  </si>
  <si>
    <t>705396
_____
НР=70620
СП=43203</t>
  </si>
  <si>
    <t>615290
______
77176</t>
  </si>
  <si>
    <t>0,32
______
3,08</t>
  </si>
  <si>
    <t>49,76
______
478,94</t>
  </si>
  <si>
    <t>ТСЦ-507-0595
Пр. Минстроя Новосиб.обл. от 07.12.2010 №141</t>
  </si>
  <si>
    <t>Трубы напорные из полиэтилена низкого давления среднего типа, наружным диаметром 110 мм</t>
  </si>
  <si>
    <t>10 м</t>
  </si>
  <si>
    <t>15,55
100
65</t>
  </si>
  <si>
    <t xml:space="preserve">
МАТ=2,7634</t>
  </si>
  <si>
    <t>0,1555
130
89</t>
  </si>
  <si>
    <t>1021
_____
НР=1038
СП=669</t>
  </si>
  <si>
    <t>ТЕР16-07-005-02
Пр. Минстроя Новосиб.обл. от 07.12.2010 №141</t>
  </si>
  <si>
    <t>Гидравлическое испытание трубопроводов систем отопления, водопровода и горячего водоснабжения диаметром до 100 мм
_______________
НР 128%*0,85 от ФОТ
СП 83%*0,8 от ФОТ</t>
  </si>
  <si>
    <t>100 м трубопровода</t>
  </si>
  <si>
    <t>1,555
128
83</t>
  </si>
  <si>
    <t>126,18
______
68,89</t>
  </si>
  <si>
    <t>ОЗП=10,58
ЭМ=4,304
ЗПМ=10,58
МАТ=5,773</t>
  </si>
  <si>
    <t>1535
_____
НР=1233
СП=752</t>
  </si>
  <si>
    <t xml:space="preserve">                           Раздел 3. Укладка футляров</t>
  </si>
  <si>
    <t xml:space="preserve">                                   Укладка футляров методом прокола 59,0</t>
  </si>
  <si>
    <t>ТЕР22-05-002-05
Пр. Минстроя Новосиб.обл. от 07.12.2010 №141</t>
  </si>
  <si>
    <t>Продавливание без разработки грунта (прокол) на длину до 10 м труб диаметром 300 мм
_______________
НР 130%*0,85 от ФОТ
СП 89%*0,8 от ФОТ</t>
  </si>
  <si>
    <t>100 м продавливания</t>
  </si>
  <si>
    <t>0,59
130
89</t>
  </si>
  <si>
    <t>58011,46
______
3669,77</t>
  </si>
  <si>
    <t>20991,85
______
4820,99</t>
  </si>
  <si>
    <t>12385
______
2844</t>
  </si>
  <si>
    <t>ОЗП=10,58
ЭМ=5,634
ЗПМ=10,58
МАТ=4,958</t>
  </si>
  <si>
    <t>190241
_____
НР=58566
СП=37737</t>
  </si>
  <si>
    <t>69778
______
30094</t>
  </si>
  <si>
    <t>318,28
______
282,59</t>
  </si>
  <si>
    <t>187,79
______
166,73</t>
  </si>
  <si>
    <t>ТЕР22-05-003-01
прим.
Пр. Минстроя Новосиб.обл. от 07.12.2010 №141</t>
  </si>
  <si>
    <t>Протаскивание в футляр стальных труб диаметром 100 мм
_______________
НР 130%*0,85 от ФОТ
СП 89%*0,8 от ФОТ</t>
  </si>
  <si>
    <t>100 м трубы, уложенной в футляр</t>
  </si>
  <si>
    <t>1889,93
______
958,78</t>
  </si>
  <si>
    <t>ОЗП=10,58
ЭМ=5,12
ЗПМ=10,58
МАТ=5,061</t>
  </si>
  <si>
    <t>8767
_____
НР=6613
СП=4261</t>
  </si>
  <si>
    <t>5,9
130
89</t>
  </si>
  <si>
    <t>0,59
128
83</t>
  </si>
  <si>
    <t>582
_____
НР=468
СП=286</t>
  </si>
  <si>
    <t>0,059
130
89</t>
  </si>
  <si>
    <t>387
_____
НР=393
СП=253</t>
  </si>
  <si>
    <t>ТЕР22-02-003-08
Пр. Минстроя Новосиб.обл. от 07.12.2010 №141</t>
  </si>
  <si>
    <t>Нанесение весьма усиленной антикоррозионной битумно-резиновой или битумно-полимерной изоляции на стальные трубопроводы диаметром 300 мм
_______________
НР 130%*0,85 от ФОТ
СП 89%*0,8 от ФОТ</t>
  </si>
  <si>
    <t>25634,22
______
4351,2</t>
  </si>
  <si>
    <t>10998,06
______
567,39</t>
  </si>
  <si>
    <t>649
______
33</t>
  </si>
  <si>
    <t>ОЗП=10,58
ЭМ=4,868
ЗПМ=10,58
МАТ=2,895</t>
  </si>
  <si>
    <t>7632
_____
НР=3392
СП=2186</t>
  </si>
  <si>
    <t>3159
______
354</t>
  </si>
  <si>
    <t>392
______
31,68</t>
  </si>
  <si>
    <t>23,13
______
1,87</t>
  </si>
  <si>
    <t>ТСЦ-101-1763
Пр. Минстроя Новосиб.обл. от 07.12.2010 №141</t>
  </si>
  <si>
    <t>Мастика битумно-полимерная</t>
  </si>
  <si>
    <t>0,5829
130
89</t>
  </si>
  <si>
    <t xml:space="preserve">
МАТ=12,9882</t>
  </si>
  <si>
    <t>ТЕР22-05-004-01
Пр. Минстроя Новосиб.обл. от 07.12.2010 №141</t>
  </si>
  <si>
    <t>Заделка битумом и прядью концов футляра диаметром 800 мм
_______________
КОЭФ. К ПОЗИЦИИ:
ПЗ=0,375 (ОЗП=0,375; ЭМ=0,375 к расх.; ЗПМ=0,375; МАТ=0,375 к расх.; ТЗ=0,375; ТЗМ=0,375)
_______________
НР 130%*0,85 от ФОТ
СП 89%*0,8 от ФОТ</t>
  </si>
  <si>
    <t>1 футляр</t>
  </si>
  <si>
    <t>6
130
89</t>
  </si>
  <si>
    <t>236,63
______
31,73</t>
  </si>
  <si>
    <t>ОЗП=10,58
ЭМ=4,894
ЗПМ=10,58
МАТ=3,063</t>
  </si>
  <si>
    <t>6378
_____
НР=2225
СП=1434</t>
  </si>
  <si>
    <t xml:space="preserve">                                   Укладка футляра методом ГНБ 4,5м</t>
  </si>
  <si>
    <t>ТЕР34-02-019-04
Пр. Минстроя Новосиб.обл. от 07.12.2010 №141</t>
  </si>
  <si>
    <t>Устройство переходов в грунтах I-III группы для прокладки труб диаметром свыше 160 мм до 300 мм через автомобильные, железные дороги и другие коммуникации с помощью установок горизонтально-направленного бурения и проходческих машин с тяговым усилием 40 Кн
_______________
НР 100%*0,85 от ФОТ
СП 65%*0,8 от ФОТ</t>
  </si>
  <si>
    <t>4,5
100
65</t>
  </si>
  <si>
    <t>1249,32
______
4,04</t>
  </si>
  <si>
    <t>1012,23
______
55,36</t>
  </si>
  <si>
    <t>4555
______
249</t>
  </si>
  <si>
    <t>ОЗП=10,58
ЭМ=4,613
ЗПМ=10,58
МАТ=4,914</t>
  </si>
  <si>
    <t>26358
_____
НР=2404
СП=1471</t>
  </si>
  <si>
    <t>21012
______
2636</t>
  </si>
  <si>
    <t>0,36
______
3,64</t>
  </si>
  <si>
    <t>1,62
______
16,38</t>
  </si>
  <si>
    <t>ТСЦ-507-0607
футляр 315мм
Пр. Минстроя Новосиб.обл. от 07.12.2010 №141</t>
  </si>
  <si>
    <t>Трубы напорные из полиэтилена низкого давления среднего типа, наружным диаметром 315 мм</t>
  </si>
  <si>
    <t>0,45
100
65</t>
  </si>
  <si>
    <t xml:space="preserve">
МАТ=2,6655</t>
  </si>
  <si>
    <t>ТЕР22-05-003-01
прим. п/э трубы
Пр. Минстроя Новосиб.обл. от 07.12.2010 №141</t>
  </si>
  <si>
    <t>0,045
130
89</t>
  </si>
  <si>
    <t>669
_____
НР=504
СП=325</t>
  </si>
  <si>
    <t>0,045
128
83</t>
  </si>
  <si>
    <t>44
_____
НР=36
СП=22</t>
  </si>
  <si>
    <t>0,0045
130
89</t>
  </si>
  <si>
    <t>30
_____
НР=30
СП=19</t>
  </si>
  <si>
    <t>ТЕР22-05-004-01
Для футляра д=314мм (кф 0,4)
Пр. Минстроя Новосиб.обл. от 07.12.2010 №141</t>
  </si>
  <si>
    <t>Заделка битумом и прядью концов футляра диаметром 800 мм
_______________
КОЭФ. К ПОЗИЦИИ:
ПЗ=0,4 (ОЗП=0,4; ЭМ=0,4 к расх.; ЗПМ=0,4; МАТ=0,4 к расх.; ТЗ=0,4; ТЗМ=0,4)
_______________
НР 130%*0,85 от ФОТ
СП 89%*0,8 от ФОТ</t>
  </si>
  <si>
    <t>1
130
89</t>
  </si>
  <si>
    <t>252,41
______
33,84</t>
  </si>
  <si>
    <t>1134
_____
НР=396
СП=255</t>
  </si>
  <si>
    <t>Итого прямые затраты по смете</t>
  </si>
  <si>
    <t>539120,00
____
119118,00</t>
  </si>
  <si>
    <t>3230104,00
______
1260283,00</t>
  </si>
  <si>
    <t>10 710,48
______
8 879,94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</si>
  <si>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</si>
  <si>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</si>
  <si>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</si>
  <si>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</si>
  <si>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</si>
  <si>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</si>
  <si>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</si>
  <si>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Земляные работы, выполняемые механизированным способом</t>
  </si>
  <si>
    <t>2 849,94
______
1 470,03</t>
  </si>
  <si>
    <t xml:space="preserve">    Земляные работы, выполняемые ручным способом</t>
  </si>
  <si>
    <t>3 478,60</t>
  </si>
  <si>
    <t xml:space="preserve">    Земляные работы, выполняемые по другим видам работ (подготовительным, сопутствующим, укрепительным)</t>
  </si>
  <si>
    <t>432,86
______
6 317,68</t>
  </si>
  <si>
    <t xml:space="preserve">    Наружные сети водопровода, канализации, теплоснабжения, газопровода</t>
  </si>
  <si>
    <t>3 528,32
______
568,00</t>
  </si>
  <si>
    <t xml:space="preserve">    Автомобильные дороги</t>
  </si>
  <si>
    <t>81,35
______
20,46</t>
  </si>
  <si>
    <t xml:space="preserve">  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</si>
  <si>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  Отделочные работы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</si>
  <si>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</si>
  <si>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</si>
  <si>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Полы</t>
  </si>
  <si>
    <t xml:space="preserve">    Прокладка и монтаж сетей связи</t>
  </si>
  <si>
    <t>51,38
______
495,32</t>
  </si>
  <si>
    <t xml:space="preserve">    Итого</t>
  </si>
  <si>
    <t xml:space="preserve">    НДС 18%</t>
  </si>
  <si>
    <t xml:space="preserve">    ВСЕГО по смете</t>
  </si>
  <si>
    <t xml:space="preserve">Реконструкция уличного водопровода в с.Новоиткульское Чулымского района Новосибирской области </t>
  </si>
  <si>
    <t>ЛОКАЛЬНЫЙ СМЕТНЫЙ РАСЧЕТ  № 02-00-01</t>
  </si>
  <si>
    <t>Реконструкция водопровода протяженностью 4321.5м</t>
  </si>
  <si>
    <t>Составлен в ценах 2001 г. и пересчитан в текущий уровень по состоянию на 01.06.13 (Сб ИЦС вып. №4, июнь 2013г.)</t>
  </si>
  <si>
    <t>Основание: проектной документации МК/14.НВ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</si>
</sst>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sz val="9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28">
    <xf numFmtId="0" fontId="0" fillId="0" borderId="0" xfId="0"/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/>
    <xf numFmtId="0" fontId="9" fillId="0" borderId="0" xfId="0" applyFont="1" applyFill="1" applyAlignment="1">
      <alignment horizontal="left" vertical="top"/>
    </xf>
    <xf numFmtId="0" fontId="9" fillId="0" borderId="0" xfId="23" applyFont="1" applyFill="1" applyAlignment="1">
      <alignment horizontal="left"/>
    </xf>
    <xf numFmtId="0" fontId="9" fillId="0" borderId="0" xfId="0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1" fillId="0" borderId="0" xfId="23" applyFont="1" applyAlignment="1">
      <alignment horizontal="left" vertical="center"/>
    </xf>
    <xf numFmtId="0" fontId="12" fillId="0" borderId="0" xfId="0" applyFont="1" applyAlignment="1">
      <alignment horizontal="right" vertical="top"/>
    </xf>
    <xf numFmtId="0" fontId="9" fillId="0" borderId="2" xfId="0" applyFont="1" applyBorder="1" applyAlignment="1">
      <alignment horizontal="left" vertical="top"/>
    </xf>
    <xf numFmtId="0" fontId="11" fillId="0" borderId="2" xfId="23" applyFont="1" applyBorder="1">
      <alignment horizontal="center"/>
    </xf>
    <xf numFmtId="0" fontId="12" fillId="0" borderId="2" xfId="0" applyFont="1" applyBorder="1" applyAlignment="1">
      <alignment horizontal="left" vertical="top"/>
    </xf>
    <xf numFmtId="0" fontId="11" fillId="0" borderId="0" xfId="23" applyFont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23" applyFont="1" applyAlignment="1">
      <alignment horizontal="left"/>
    </xf>
    <xf numFmtId="0" fontId="9" fillId="0" borderId="0" xfId="0" applyFont="1" applyAlignment="1">
      <alignment horizontal="right" vertical="top" wrapText="1"/>
    </xf>
    <xf numFmtId="0" fontId="9" fillId="0" borderId="0" xfId="0" applyFont="1" applyBorder="1" applyAlignment="1">
      <alignment horizontal="left" vertical="top"/>
    </xf>
    <xf numFmtId="0" fontId="9" fillId="0" borderId="7" xfId="10" applyFont="1" applyBorder="1" applyAlignment="1">
      <alignment vertical="center"/>
    </xf>
    <xf numFmtId="0" fontId="9" fillId="0" borderId="7" xfId="11" applyFont="1" applyBorder="1" applyAlignment="1">
      <alignment horizontal="left" vertical="center"/>
    </xf>
    <xf numFmtId="0" fontId="15" fillId="0" borderId="0" xfId="10" applyFont="1"/>
    <xf numFmtId="0" fontId="16" fillId="0" borderId="0" xfId="0" applyFont="1" applyAlignment="1">
      <alignment horizontal="left"/>
    </xf>
    <xf numFmtId="0" fontId="15" fillId="0" borderId="0" xfId="11" applyFont="1"/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1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13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vertical="top" wrapText="1" shrinkToFit="1"/>
    </xf>
    <xf numFmtId="4" fontId="9" fillId="0" borderId="1" xfId="0" applyNumberFormat="1" applyFont="1" applyBorder="1" applyAlignment="1">
      <alignment horizontal="left" vertical="top" wrapText="1" shrinkToFit="1"/>
    </xf>
    <xf numFmtId="4" fontId="9" fillId="0" borderId="1" xfId="0" applyNumberFormat="1" applyFont="1" applyBorder="1" applyAlignment="1">
      <alignment horizontal="center" vertical="top" wrapText="1" shrinkToFit="1"/>
    </xf>
    <xf numFmtId="49" fontId="9" fillId="0" borderId="1" xfId="0" applyNumberFormat="1" applyFont="1" applyBorder="1" applyAlignment="1">
      <alignment horizontal="center" vertical="top" wrapText="1" shrinkToFit="1"/>
    </xf>
    <xf numFmtId="4" fontId="9" fillId="0" borderId="1" xfId="0" applyNumberFormat="1" applyFont="1" applyBorder="1" applyAlignment="1">
      <alignment horizontal="right" vertical="top" wrapText="1" shrinkToFit="1"/>
    </xf>
    <xf numFmtId="0" fontId="9" fillId="0" borderId="1" xfId="0" applyNumberFormat="1" applyFont="1" applyBorder="1" applyAlignment="1">
      <alignment horizontal="right" vertical="top" wrapText="1" shrinkToFit="1"/>
    </xf>
    <xf numFmtId="0" fontId="9" fillId="0" borderId="0" xfId="0" applyFont="1" applyAlignment="1">
      <alignment vertical="top" wrapText="1" shrinkToFit="1"/>
    </xf>
    <xf numFmtId="4" fontId="9" fillId="0" borderId="0" xfId="6" applyNumberFormat="1" applyFont="1" applyAlignment="1">
      <alignment horizontal="righ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0" fontId="9" fillId="0" borderId="0" xfId="6" applyFont="1">
      <alignment horizontal="right" vertical="top" wrapText="1"/>
    </xf>
    <xf numFmtId="0" fontId="9" fillId="0" borderId="0" xfId="0" applyFont="1" applyBorder="1" applyAlignment="1">
      <alignment vertical="top" wrapText="1"/>
    </xf>
    <xf numFmtId="0" fontId="9" fillId="0" borderId="0" xfId="6" applyNumberFormat="1" applyFont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24" applyFont="1" applyBorder="1" applyAlignment="1">
      <alignment horizontal="left" vertical="center"/>
    </xf>
    <xf numFmtId="0" fontId="11" fillId="0" borderId="0" xfId="24" applyFont="1" applyAlignment="1">
      <alignment horizontal="left" vertical="center"/>
    </xf>
    <xf numFmtId="0" fontId="11" fillId="0" borderId="0" xfId="0" applyFont="1" applyAlignment="1"/>
    <xf numFmtId="0" fontId="11" fillId="0" borderId="0" xfId="24" applyFont="1" applyAlignment="1">
      <alignment horizontal="left" vertical="top"/>
    </xf>
    <xf numFmtId="0" fontId="11" fillId="0" borderId="0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11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/>
    </xf>
    <xf numFmtId="0" fontId="9" fillId="0" borderId="8" xfId="13" applyFont="1" applyFill="1" applyBorder="1" applyAlignment="1">
      <alignment horizontal="center" wrapText="1"/>
    </xf>
    <xf numFmtId="0" fontId="9" fillId="0" borderId="8" xfId="0" applyNumberFormat="1" applyFont="1" applyBorder="1" applyAlignment="1">
      <alignment horizontal="center" vertical="top" wrapText="1" shrinkToFit="1"/>
    </xf>
    <xf numFmtId="4" fontId="9" fillId="0" borderId="8" xfId="0" applyNumberFormat="1" applyFont="1" applyBorder="1" applyAlignment="1">
      <alignment horizontal="left" vertical="top" wrapText="1" shrinkToFit="1"/>
    </xf>
    <xf numFmtId="4" fontId="9" fillId="0" borderId="8" xfId="0" applyNumberFormat="1" applyFont="1" applyBorder="1" applyAlignment="1">
      <alignment horizontal="center" vertical="top" wrapText="1" shrinkToFit="1"/>
    </xf>
    <xf numFmtId="49" fontId="9" fillId="0" borderId="8" xfId="0" applyNumberFormat="1" applyFont="1" applyBorder="1" applyAlignment="1">
      <alignment horizontal="center" vertical="top" wrapText="1" shrinkToFit="1"/>
    </xf>
    <xf numFmtId="4" fontId="9" fillId="0" borderId="8" xfId="0" applyNumberFormat="1" applyFont="1" applyBorder="1" applyAlignment="1">
      <alignment horizontal="right" vertical="top" wrapText="1" shrinkToFit="1"/>
    </xf>
    <xf numFmtId="0" fontId="9" fillId="0" borderId="8" xfId="0" applyNumberFormat="1" applyFont="1" applyBorder="1" applyAlignment="1">
      <alignment horizontal="right" vertical="top" wrapText="1" shrinkToFit="1"/>
    </xf>
    <xf numFmtId="0" fontId="9" fillId="0" borderId="1" xfId="6" applyFont="1" applyBorder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9" fillId="0" borderId="1" xfId="6" applyNumberFormat="1" applyFont="1" applyBorder="1" applyAlignment="1">
      <alignment horizontal="right" vertical="top" wrapText="1"/>
    </xf>
    <xf numFmtId="4" fontId="9" fillId="0" borderId="1" xfId="6" applyNumberFormat="1" applyFont="1" applyBorder="1" applyAlignment="1">
      <alignment horizontal="right" vertical="top" wrapText="1"/>
    </xf>
    <xf numFmtId="0" fontId="9" fillId="0" borderId="0" xfId="23" applyFont="1" applyAlignment="1"/>
    <xf numFmtId="4" fontId="9" fillId="0" borderId="1" xfId="6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10" fillId="0" borderId="1" xfId="6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 shrinkToFit="1"/>
    </xf>
    <xf numFmtId="0" fontId="19" fillId="0" borderId="1" xfId="0" applyFont="1" applyBorder="1" applyAlignment="1">
      <alignment horizontal="left" vertical="top" wrapText="1" shrinkToFit="1"/>
    </xf>
    <xf numFmtId="0" fontId="18" fillId="0" borderId="1" xfId="0" applyNumberFormat="1" applyFont="1" applyBorder="1" applyAlignment="1">
      <alignment horizontal="left" vertical="top" wrapText="1" shrinkToFit="1"/>
    </xf>
    <xf numFmtId="0" fontId="17" fillId="0" borderId="1" xfId="0" applyFont="1" applyBorder="1" applyAlignment="1">
      <alignment horizontal="left" vertical="top" wrapText="1" shrinkToFit="1"/>
    </xf>
    <xf numFmtId="0" fontId="11" fillId="0" borderId="3" xfId="23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1" fillId="0" borderId="0" xfId="23" applyFont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3" fillId="0" borderId="0" xfId="23" applyFont="1" applyBorder="1">
      <alignment horizontal="center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4" fontId="9" fillId="0" borderId="5" xfId="10" applyNumberFormat="1" applyFont="1" applyBorder="1" applyAlignment="1">
      <alignment horizontal="right" vertical="center"/>
    </xf>
    <xf numFmtId="4" fontId="9" fillId="0" borderId="6" xfId="10" applyNumberFormat="1" applyFont="1" applyBorder="1" applyAlignment="1">
      <alignment horizontal="right" vertical="center"/>
    </xf>
    <xf numFmtId="4" fontId="9" fillId="0" borderId="5" xfId="11" applyNumberFormat="1" applyFont="1" applyBorder="1" applyAlignment="1">
      <alignment horizontal="right" vertical="center"/>
    </xf>
    <xf numFmtId="4" fontId="9" fillId="0" borderId="6" xfId="11" applyNumberFormat="1" applyFont="1" applyBorder="1" applyAlignment="1">
      <alignment horizontal="right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127"/>
  <sheetViews>
    <sheetView showGridLines="0" tabSelected="1" topLeftCell="A52" zoomScale="80" zoomScaleNormal="80" workbookViewId="0">
      <selection activeCell="A16" sqref="A16"/>
    </sheetView>
  </sheetViews>
  <sheetFormatPr defaultRowHeight="12" outlineLevelRow="1"/>
  <cols>
    <col min="1" max="1" width="3.85546875" style="65" customWidth="1"/>
    <col min="2" max="2" width="13.5703125" style="65" customWidth="1"/>
    <col min="3" max="3" width="43.5703125" style="65" customWidth="1"/>
    <col min="4" max="4" width="8.7109375" style="65" customWidth="1"/>
    <col min="5" max="5" width="9.28515625" style="65" customWidth="1"/>
    <col min="6" max="12" width="9.28515625" style="26" customWidth="1"/>
    <col min="13" max="13" width="10.28515625" style="26" customWidth="1"/>
    <col min="14" max="17" width="9.28515625" style="26" customWidth="1"/>
    <col min="18" max="18" width="8.5703125" style="26" customWidth="1"/>
    <col min="19" max="19" width="8.5703125" style="18" customWidth="1"/>
    <col min="20" max="16384" width="9.140625" style="18"/>
  </cols>
  <sheetData>
    <row r="1" spans="1:19" s="2" customFormat="1">
      <c r="A1" s="1"/>
      <c r="C1" s="3"/>
      <c r="D1" s="3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R1" s="6"/>
    </row>
    <row r="2" spans="1:19" s="2" customFormat="1" outlineLevel="1">
      <c r="A2" s="7" t="s">
        <v>2</v>
      </c>
      <c r="B2" s="8"/>
      <c r="C2" s="3"/>
      <c r="D2" s="3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Q2" s="7" t="s">
        <v>3</v>
      </c>
      <c r="R2" s="6"/>
      <c r="S2" s="6"/>
    </row>
    <row r="3" spans="1:19" s="2" customFormat="1" ht="15.75" customHeight="1" outlineLevel="1">
      <c r="A3" s="9"/>
      <c r="B3" s="8"/>
      <c r="C3" s="3"/>
      <c r="D3" s="3"/>
      <c r="E3" s="4"/>
      <c r="F3" s="4"/>
      <c r="G3" s="5"/>
      <c r="H3" s="5"/>
      <c r="I3" s="5"/>
      <c r="J3" s="5"/>
      <c r="K3" s="5"/>
      <c r="L3" s="5"/>
      <c r="M3" s="5"/>
      <c r="N3" s="5"/>
      <c r="O3" s="5"/>
      <c r="Q3" s="9"/>
      <c r="R3" s="10"/>
      <c r="S3" s="10"/>
    </row>
    <row r="4" spans="1:19" s="2" customFormat="1" ht="15.75" customHeight="1" outlineLevel="1">
      <c r="A4" s="9"/>
      <c r="B4" s="8"/>
      <c r="C4" s="3"/>
      <c r="D4" s="3"/>
      <c r="E4" s="4"/>
      <c r="F4" s="4"/>
      <c r="G4" s="5"/>
      <c r="H4" s="5"/>
      <c r="I4" s="5"/>
      <c r="J4" s="5"/>
      <c r="K4" s="5"/>
      <c r="L4" s="5"/>
      <c r="M4" s="5"/>
      <c r="N4" s="5"/>
      <c r="O4" s="5"/>
      <c r="Q4" s="9"/>
      <c r="R4" s="10"/>
      <c r="S4" s="10"/>
    </row>
    <row r="5" spans="1:19" s="2" customFormat="1" ht="12.75" outlineLevel="1">
      <c r="A5" s="11"/>
      <c r="B5" s="12"/>
      <c r="C5" s="9" t="s">
        <v>38</v>
      </c>
      <c r="D5" s="3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Q5" s="13"/>
      <c r="R5" s="12"/>
      <c r="S5" s="14" t="s">
        <v>38</v>
      </c>
    </row>
    <row r="6" spans="1:19" s="2" customFormat="1" ht="16.5" customHeight="1" outlineLevel="1">
      <c r="A6" s="15" t="s">
        <v>37</v>
      </c>
      <c r="B6" s="8"/>
      <c r="C6" s="3"/>
      <c r="D6" s="3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Q6" s="15" t="s">
        <v>37</v>
      </c>
      <c r="R6" s="6"/>
    </row>
    <row r="7" spans="1:19" ht="18.75" customHeight="1">
      <c r="A7" s="16"/>
      <c r="B7" s="93" t="s">
        <v>500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17"/>
    </row>
    <row r="8" spans="1:19" ht="12.75" customHeight="1">
      <c r="A8" s="19"/>
      <c r="B8" s="94" t="s">
        <v>4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</row>
    <row r="9" spans="1:19" ht="12.75">
      <c r="A9" s="20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0"/>
      <c r="Q9" s="20"/>
      <c r="R9" s="20"/>
    </row>
    <row r="10" spans="1:19" ht="16.5" customHeight="1">
      <c r="A10" s="22"/>
      <c r="B10" s="102" t="s">
        <v>501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7"/>
    </row>
    <row r="11" spans="1:19" ht="12.75" customHeight="1">
      <c r="A11" s="19"/>
      <c r="B11" s="103" t="s">
        <v>5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</row>
    <row r="12" spans="1:19">
      <c r="A12" s="23"/>
      <c r="B12" s="23"/>
      <c r="C12" s="23"/>
      <c r="D12" s="23"/>
      <c r="E12" s="24"/>
      <c r="F12" s="23"/>
      <c r="G12" s="23"/>
      <c r="H12" s="104" t="s">
        <v>6</v>
      </c>
      <c r="I12" s="104"/>
      <c r="J12" s="104"/>
      <c r="K12" s="104"/>
      <c r="L12" s="104"/>
      <c r="M12" s="104"/>
      <c r="N12" s="105"/>
      <c r="O12" s="105"/>
      <c r="P12" s="23"/>
      <c r="Q12" s="23"/>
      <c r="R12" s="23"/>
    </row>
    <row r="13" spans="1:19" ht="12.75" customHeight="1">
      <c r="A13" s="6" t="s">
        <v>7</v>
      </c>
      <c r="B13" s="93" t="s">
        <v>502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</row>
    <row r="14" spans="1:19" ht="12.75" customHeight="1">
      <c r="A14" s="19"/>
      <c r="B14" s="94" t="s">
        <v>8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19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9">
      <c r="A16" s="72" t="s">
        <v>504</v>
      </c>
      <c r="B16" s="2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23"/>
      <c r="Q16" s="23"/>
      <c r="R16" s="23"/>
    </row>
    <row r="17" spans="1:24">
      <c r="A17" s="24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N17" s="121" t="s">
        <v>33</v>
      </c>
      <c r="O17" s="122"/>
      <c r="P17" s="123"/>
      <c r="Q17" s="121" t="s">
        <v>34</v>
      </c>
      <c r="R17" s="122"/>
      <c r="S17" s="123"/>
    </row>
    <row r="18" spans="1:24">
      <c r="A18" s="15"/>
      <c r="B18" s="15"/>
      <c r="C18" s="15"/>
      <c r="D18" s="15"/>
      <c r="E18" s="15"/>
      <c r="F18" s="15"/>
      <c r="H18" s="27"/>
      <c r="I18" s="27"/>
      <c r="K18" s="16" t="s">
        <v>9</v>
      </c>
      <c r="L18" s="18"/>
      <c r="N18" s="124">
        <v>2228603.46</v>
      </c>
      <c r="O18" s="125"/>
      <c r="P18" s="28" t="s">
        <v>10</v>
      </c>
      <c r="Q18" s="126">
        <v>13309716.779999999</v>
      </c>
      <c r="R18" s="127"/>
      <c r="S18" s="29" t="s">
        <v>10</v>
      </c>
    </row>
    <row r="19" spans="1:24">
      <c r="A19" s="95"/>
      <c r="B19" s="95"/>
      <c r="C19" s="95"/>
      <c r="D19" s="95"/>
      <c r="E19" s="95"/>
      <c r="H19" s="27"/>
      <c r="I19" s="27"/>
      <c r="K19" s="16" t="s">
        <v>1</v>
      </c>
      <c r="L19" s="18"/>
      <c r="N19" s="124">
        <v>226181</v>
      </c>
      <c r="O19" s="125"/>
      <c r="P19" s="28" t="s">
        <v>10</v>
      </c>
      <c r="Q19" s="126">
        <v>2393051</v>
      </c>
      <c r="R19" s="127"/>
      <c r="S19" s="29" t="s">
        <v>10</v>
      </c>
    </row>
    <row r="20" spans="1:24" outlineLevel="1">
      <c r="A20" s="24"/>
      <c r="B20" s="24"/>
      <c r="C20" s="24"/>
      <c r="D20" s="24"/>
      <c r="E20" s="24"/>
      <c r="H20" s="27"/>
      <c r="I20" s="27"/>
      <c r="K20" s="16" t="s">
        <v>11</v>
      </c>
      <c r="L20" s="18"/>
      <c r="N20" s="124">
        <f>N21+O21</f>
        <v>19590.419999999998</v>
      </c>
      <c r="O20" s="125"/>
      <c r="P20" s="28" t="s">
        <v>12</v>
      </c>
      <c r="Q20" s="126">
        <f>Q21+R21</f>
        <v>19590.419999999998</v>
      </c>
      <c r="R20" s="127"/>
      <c r="S20" s="29" t="s">
        <v>12</v>
      </c>
      <c r="T20" s="17"/>
    </row>
    <row r="21" spans="1:24" ht="12.7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30">
        <v>10710.48</v>
      </c>
      <c r="O21" s="30">
        <v>8879.94</v>
      </c>
      <c r="P21" s="31"/>
      <c r="Q21" s="32">
        <v>10710.48</v>
      </c>
      <c r="R21" s="32">
        <v>8879.94</v>
      </c>
    </row>
    <row r="22" spans="1:24" ht="12" customHeight="1">
      <c r="A22" s="96" t="s">
        <v>503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33"/>
    </row>
    <row r="23" spans="1:24">
      <c r="A23" s="34"/>
      <c r="B23" s="18"/>
      <c r="C23" s="24"/>
      <c r="D23" s="24"/>
      <c r="E23" s="25"/>
      <c r="F23" s="2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33"/>
    </row>
    <row r="24" spans="1:24" ht="15" customHeight="1">
      <c r="A24" s="97" t="s">
        <v>13</v>
      </c>
      <c r="B24" s="97" t="s">
        <v>14</v>
      </c>
      <c r="C24" s="97" t="s">
        <v>15</v>
      </c>
      <c r="D24" s="97" t="s">
        <v>16</v>
      </c>
      <c r="E24" s="100" t="s">
        <v>17</v>
      </c>
      <c r="F24" s="100" t="s">
        <v>18</v>
      </c>
      <c r="G24" s="106"/>
      <c r="H24" s="107"/>
      <c r="I24" s="100" t="s">
        <v>19</v>
      </c>
      <c r="J24" s="106"/>
      <c r="K24" s="106"/>
      <c r="L24" s="107"/>
      <c r="M24" s="106" t="s">
        <v>20</v>
      </c>
      <c r="N24" s="100" t="s">
        <v>19</v>
      </c>
      <c r="O24" s="106"/>
      <c r="P24" s="106"/>
      <c r="Q24" s="107"/>
      <c r="R24" s="106" t="s">
        <v>21</v>
      </c>
      <c r="S24" s="110"/>
    </row>
    <row r="25" spans="1:24" ht="12" customHeight="1">
      <c r="A25" s="98"/>
      <c r="B25" s="98"/>
      <c r="C25" s="98"/>
      <c r="D25" s="98"/>
      <c r="E25" s="101"/>
      <c r="F25" s="114" t="s">
        <v>22</v>
      </c>
      <c r="G25" s="115"/>
      <c r="H25" s="116"/>
      <c r="I25" s="114" t="s">
        <v>22</v>
      </c>
      <c r="J25" s="117"/>
      <c r="K25" s="117"/>
      <c r="L25" s="118"/>
      <c r="M25" s="108"/>
      <c r="N25" s="114" t="s">
        <v>23</v>
      </c>
      <c r="O25" s="117"/>
      <c r="P25" s="117"/>
      <c r="Q25" s="118"/>
      <c r="R25" s="108"/>
      <c r="S25" s="111"/>
    </row>
    <row r="26" spans="1:24" ht="23.25" customHeight="1">
      <c r="A26" s="98"/>
      <c r="B26" s="98"/>
      <c r="C26" s="98"/>
      <c r="D26" s="98"/>
      <c r="E26" s="98"/>
      <c r="F26" s="35" t="s">
        <v>0</v>
      </c>
      <c r="G26" s="35" t="s">
        <v>24</v>
      </c>
      <c r="H26" s="98" t="s">
        <v>25</v>
      </c>
      <c r="I26" s="98" t="s">
        <v>0</v>
      </c>
      <c r="J26" s="98" t="s">
        <v>26</v>
      </c>
      <c r="K26" s="35" t="s">
        <v>24</v>
      </c>
      <c r="L26" s="98" t="s">
        <v>25</v>
      </c>
      <c r="M26" s="108"/>
      <c r="N26" s="98" t="s">
        <v>0</v>
      </c>
      <c r="O26" s="98" t="s">
        <v>26</v>
      </c>
      <c r="P26" s="35" t="s">
        <v>24</v>
      </c>
      <c r="Q26" s="98" t="s">
        <v>25</v>
      </c>
      <c r="R26" s="112"/>
      <c r="S26" s="113"/>
    </row>
    <row r="27" spans="1:24" ht="21.75" customHeight="1">
      <c r="A27" s="98"/>
      <c r="B27" s="98"/>
      <c r="C27" s="98"/>
      <c r="D27" s="98"/>
      <c r="E27" s="98"/>
      <c r="F27" s="97" t="s">
        <v>26</v>
      </c>
      <c r="G27" s="97" t="s">
        <v>27</v>
      </c>
      <c r="H27" s="98"/>
      <c r="I27" s="98"/>
      <c r="J27" s="98"/>
      <c r="K27" s="97" t="s">
        <v>28</v>
      </c>
      <c r="L27" s="98"/>
      <c r="M27" s="108"/>
      <c r="N27" s="98"/>
      <c r="O27" s="98"/>
      <c r="P27" s="97" t="s">
        <v>28</v>
      </c>
      <c r="Q27" s="98"/>
      <c r="R27" s="119" t="s">
        <v>29</v>
      </c>
      <c r="S27" s="120"/>
    </row>
    <row r="28" spans="1:24" ht="18.75" customHeight="1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09"/>
      <c r="N28" s="99"/>
      <c r="O28" s="99"/>
      <c r="P28" s="99"/>
      <c r="Q28" s="99"/>
      <c r="R28" s="36" t="s">
        <v>30</v>
      </c>
      <c r="S28" s="36" t="s">
        <v>31</v>
      </c>
    </row>
    <row r="29" spans="1:24">
      <c r="A29" s="73">
        <v>1</v>
      </c>
      <c r="B29" s="73">
        <v>2</v>
      </c>
      <c r="C29" s="73">
        <v>3</v>
      </c>
      <c r="D29" s="73">
        <v>4</v>
      </c>
      <c r="E29" s="73">
        <v>5</v>
      </c>
      <c r="F29" s="73">
        <v>6</v>
      </c>
      <c r="G29" s="73">
        <v>7</v>
      </c>
      <c r="H29" s="73">
        <v>8</v>
      </c>
      <c r="I29" s="73">
        <v>9</v>
      </c>
      <c r="J29" s="73">
        <v>10</v>
      </c>
      <c r="K29" s="73">
        <v>11</v>
      </c>
      <c r="L29" s="73">
        <v>12</v>
      </c>
      <c r="M29" s="73">
        <v>13</v>
      </c>
      <c r="N29" s="73">
        <v>14</v>
      </c>
      <c r="O29" s="73">
        <v>15</v>
      </c>
      <c r="P29" s="73">
        <v>16</v>
      </c>
      <c r="Q29" s="73">
        <v>17</v>
      </c>
      <c r="R29" s="73">
        <v>18</v>
      </c>
      <c r="S29" s="73">
        <v>19</v>
      </c>
      <c r="T29" s="37"/>
      <c r="U29" s="37"/>
      <c r="V29" s="37"/>
      <c r="W29" s="37"/>
    </row>
    <row r="30" spans="1:24" s="44" customFormat="1" ht="17.850000000000001" customHeight="1">
      <c r="A30" s="91" t="s">
        <v>41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</row>
    <row r="31" spans="1:24" ht="17.850000000000001" customHeight="1">
      <c r="A31" s="89" t="s">
        <v>42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44"/>
      <c r="U31" s="44"/>
      <c r="V31" s="44"/>
      <c r="W31" s="44"/>
      <c r="X31" s="44"/>
    </row>
    <row r="32" spans="1:24" ht="156">
      <c r="A32" s="38">
        <v>1</v>
      </c>
      <c r="B32" s="39" t="s">
        <v>43</v>
      </c>
      <c r="C32" s="39" t="s">
        <v>44</v>
      </c>
      <c r="D32" s="40" t="s">
        <v>45</v>
      </c>
      <c r="E32" s="41" t="s">
        <v>46</v>
      </c>
      <c r="F32" s="42" t="s">
        <v>47</v>
      </c>
      <c r="G32" s="42" t="s">
        <v>48</v>
      </c>
      <c r="H32" s="42"/>
      <c r="I32" s="42">
        <v>98912</v>
      </c>
      <c r="J32" s="42">
        <v>2408</v>
      </c>
      <c r="K32" s="42" t="s">
        <v>49</v>
      </c>
      <c r="L32" s="42"/>
      <c r="M32" s="42" t="s">
        <v>50</v>
      </c>
      <c r="N32" s="43" t="s">
        <v>51</v>
      </c>
      <c r="O32" s="43">
        <v>25475</v>
      </c>
      <c r="P32" s="43" t="s">
        <v>52</v>
      </c>
      <c r="Q32" s="43"/>
      <c r="R32" s="42" t="s">
        <v>53</v>
      </c>
      <c r="S32" s="42" t="s">
        <v>54</v>
      </c>
      <c r="T32" s="44"/>
      <c r="U32" s="44"/>
      <c r="V32" s="44"/>
      <c r="W32" s="44"/>
      <c r="X32" s="44"/>
    </row>
    <row r="33" spans="1:24" ht="168">
      <c r="A33" s="38">
        <v>2</v>
      </c>
      <c r="B33" s="39" t="s">
        <v>55</v>
      </c>
      <c r="C33" s="39" t="s">
        <v>56</v>
      </c>
      <c r="D33" s="40" t="s">
        <v>57</v>
      </c>
      <c r="E33" s="41" t="s">
        <v>58</v>
      </c>
      <c r="F33" s="42" t="s">
        <v>59</v>
      </c>
      <c r="G33" s="42"/>
      <c r="H33" s="42"/>
      <c r="I33" s="42">
        <v>8668</v>
      </c>
      <c r="J33" s="42">
        <v>8668</v>
      </c>
      <c r="K33" s="42"/>
      <c r="L33" s="42"/>
      <c r="M33" s="42" t="s">
        <v>60</v>
      </c>
      <c r="N33" s="43" t="s">
        <v>61</v>
      </c>
      <c r="O33" s="43">
        <v>91711</v>
      </c>
      <c r="P33" s="43"/>
      <c r="Q33" s="43"/>
      <c r="R33" s="42">
        <v>203.28</v>
      </c>
      <c r="S33" s="42">
        <v>941.19</v>
      </c>
      <c r="T33" s="44"/>
      <c r="U33" s="44"/>
      <c r="V33" s="44"/>
      <c r="W33" s="44"/>
      <c r="X33" s="44"/>
    </row>
    <row r="34" spans="1:24" ht="72">
      <c r="A34" s="38">
        <v>3</v>
      </c>
      <c r="B34" s="39" t="s">
        <v>62</v>
      </c>
      <c r="C34" s="39" t="s">
        <v>63</v>
      </c>
      <c r="D34" s="40" t="s">
        <v>64</v>
      </c>
      <c r="E34" s="41" t="s">
        <v>65</v>
      </c>
      <c r="F34" s="42">
        <v>2009.04</v>
      </c>
      <c r="G34" s="42" t="s">
        <v>66</v>
      </c>
      <c r="H34" s="42"/>
      <c r="I34" s="42">
        <v>130568</v>
      </c>
      <c r="J34" s="42"/>
      <c r="K34" s="42" t="s">
        <v>67</v>
      </c>
      <c r="L34" s="42"/>
      <c r="M34" s="42" t="s">
        <v>68</v>
      </c>
      <c r="N34" s="43" t="s">
        <v>69</v>
      </c>
      <c r="O34" s="43"/>
      <c r="P34" s="43" t="s">
        <v>70</v>
      </c>
      <c r="Q34" s="43"/>
      <c r="R34" s="42" t="s">
        <v>71</v>
      </c>
      <c r="S34" s="42" t="s">
        <v>72</v>
      </c>
      <c r="T34" s="44"/>
      <c r="U34" s="44"/>
      <c r="V34" s="44"/>
      <c r="W34" s="44"/>
      <c r="X34" s="44"/>
    </row>
    <row r="35" spans="1:24" s="62" customFormat="1" ht="72">
      <c r="A35" s="38">
        <v>4</v>
      </c>
      <c r="B35" s="39" t="s">
        <v>73</v>
      </c>
      <c r="C35" s="39" t="s">
        <v>74</v>
      </c>
      <c r="D35" s="40" t="s">
        <v>75</v>
      </c>
      <c r="E35" s="41" t="s">
        <v>76</v>
      </c>
      <c r="F35" s="42" t="s">
        <v>77</v>
      </c>
      <c r="G35" s="42">
        <v>150.58000000000001</v>
      </c>
      <c r="H35" s="42">
        <v>602.92999999999995</v>
      </c>
      <c r="I35" s="42">
        <v>10830</v>
      </c>
      <c r="J35" s="42">
        <v>4320</v>
      </c>
      <c r="K35" s="42">
        <v>1301</v>
      </c>
      <c r="L35" s="42">
        <v>5209</v>
      </c>
      <c r="M35" s="42" t="s">
        <v>78</v>
      </c>
      <c r="N35" s="43" t="s">
        <v>79</v>
      </c>
      <c r="O35" s="43">
        <v>45706</v>
      </c>
      <c r="P35" s="43">
        <v>8453</v>
      </c>
      <c r="Q35" s="43">
        <v>31750</v>
      </c>
      <c r="R35" s="42">
        <v>50.1</v>
      </c>
      <c r="S35" s="42">
        <v>432.86</v>
      </c>
      <c r="T35" s="44"/>
      <c r="U35" s="44"/>
      <c r="V35" s="44"/>
      <c r="W35" s="44"/>
      <c r="X35" s="44"/>
    </row>
    <row r="36" spans="1:24" ht="132">
      <c r="A36" s="38">
        <v>5</v>
      </c>
      <c r="B36" s="39" t="s">
        <v>80</v>
      </c>
      <c r="C36" s="39" t="s">
        <v>81</v>
      </c>
      <c r="D36" s="40" t="s">
        <v>57</v>
      </c>
      <c r="E36" s="41" t="s">
        <v>82</v>
      </c>
      <c r="F36" s="42" t="s">
        <v>83</v>
      </c>
      <c r="G36" s="42"/>
      <c r="H36" s="42"/>
      <c r="I36" s="42">
        <v>22481</v>
      </c>
      <c r="J36" s="42">
        <v>22481</v>
      </c>
      <c r="K36" s="42"/>
      <c r="L36" s="42"/>
      <c r="M36" s="42" t="s">
        <v>60</v>
      </c>
      <c r="N36" s="43" t="s">
        <v>84</v>
      </c>
      <c r="O36" s="43">
        <v>237853</v>
      </c>
      <c r="P36" s="43"/>
      <c r="Q36" s="43"/>
      <c r="R36" s="42">
        <v>111.78</v>
      </c>
      <c r="S36" s="42">
        <v>2537.41</v>
      </c>
      <c r="T36" s="44"/>
      <c r="U36" s="44"/>
      <c r="V36" s="44"/>
      <c r="W36" s="44"/>
      <c r="X36" s="44"/>
    </row>
    <row r="37" spans="1:24" ht="72">
      <c r="A37" s="38">
        <v>6</v>
      </c>
      <c r="B37" s="39" t="s">
        <v>85</v>
      </c>
      <c r="C37" s="39" t="s">
        <v>86</v>
      </c>
      <c r="D37" s="40" t="s">
        <v>45</v>
      </c>
      <c r="E37" s="41" t="s">
        <v>87</v>
      </c>
      <c r="F37" s="42">
        <v>1066.26</v>
      </c>
      <c r="G37" s="42" t="s">
        <v>88</v>
      </c>
      <c r="H37" s="42"/>
      <c r="I37" s="42">
        <v>22027</v>
      </c>
      <c r="J37" s="42"/>
      <c r="K37" s="42" t="s">
        <v>89</v>
      </c>
      <c r="L37" s="42"/>
      <c r="M37" s="42" t="s">
        <v>90</v>
      </c>
      <c r="N37" s="43" t="s">
        <v>91</v>
      </c>
      <c r="O37" s="43"/>
      <c r="P37" s="43" t="s">
        <v>92</v>
      </c>
      <c r="Q37" s="43"/>
      <c r="R37" s="42" t="s">
        <v>93</v>
      </c>
      <c r="S37" s="42" t="s">
        <v>94</v>
      </c>
      <c r="T37" s="44"/>
      <c r="U37" s="44"/>
      <c r="V37" s="44"/>
      <c r="W37" s="44"/>
      <c r="X37" s="44"/>
    </row>
    <row r="38" spans="1:24" ht="72">
      <c r="A38" s="38">
        <v>7</v>
      </c>
      <c r="B38" s="39" t="s">
        <v>95</v>
      </c>
      <c r="C38" s="39" t="s">
        <v>96</v>
      </c>
      <c r="D38" s="40" t="s">
        <v>45</v>
      </c>
      <c r="E38" s="41" t="s">
        <v>87</v>
      </c>
      <c r="F38" s="42">
        <v>526.52</v>
      </c>
      <c r="G38" s="42" t="s">
        <v>97</v>
      </c>
      <c r="H38" s="42"/>
      <c r="I38" s="42">
        <v>10877</v>
      </c>
      <c r="J38" s="42"/>
      <c r="K38" s="42" t="s">
        <v>98</v>
      </c>
      <c r="L38" s="42"/>
      <c r="M38" s="42" t="s">
        <v>90</v>
      </c>
      <c r="N38" s="43" t="s">
        <v>99</v>
      </c>
      <c r="O38" s="43"/>
      <c r="P38" s="43" t="s">
        <v>100</v>
      </c>
      <c r="Q38" s="43"/>
      <c r="R38" s="42" t="s">
        <v>101</v>
      </c>
      <c r="S38" s="42" t="s">
        <v>102</v>
      </c>
      <c r="T38" s="44"/>
      <c r="U38" s="44"/>
      <c r="V38" s="44"/>
      <c r="W38" s="44"/>
      <c r="X38" s="44"/>
    </row>
    <row r="39" spans="1:24" ht="72">
      <c r="A39" s="38">
        <v>8</v>
      </c>
      <c r="B39" s="39" t="s">
        <v>103</v>
      </c>
      <c r="C39" s="39" t="s">
        <v>104</v>
      </c>
      <c r="D39" s="40" t="s">
        <v>105</v>
      </c>
      <c r="E39" s="41" t="s">
        <v>106</v>
      </c>
      <c r="F39" s="42" t="s">
        <v>107</v>
      </c>
      <c r="G39" s="42" t="s">
        <v>108</v>
      </c>
      <c r="H39" s="42"/>
      <c r="I39" s="42">
        <v>87412</v>
      </c>
      <c r="J39" s="42">
        <v>26066</v>
      </c>
      <c r="K39" s="42" t="s">
        <v>109</v>
      </c>
      <c r="L39" s="42"/>
      <c r="M39" s="42" t="s">
        <v>110</v>
      </c>
      <c r="N39" s="43" t="s">
        <v>111</v>
      </c>
      <c r="O39" s="43">
        <v>275780</v>
      </c>
      <c r="P39" s="43" t="s">
        <v>112</v>
      </c>
      <c r="Q39" s="43"/>
      <c r="R39" s="42" t="s">
        <v>113</v>
      </c>
      <c r="S39" s="42" t="s">
        <v>114</v>
      </c>
      <c r="T39" s="44"/>
      <c r="U39" s="44"/>
      <c r="V39" s="44"/>
      <c r="W39" s="44"/>
      <c r="X39" s="44"/>
    </row>
    <row r="40" spans="1:24" s="62" customFormat="1" ht="96">
      <c r="A40" s="74">
        <v>9</v>
      </c>
      <c r="B40" s="75" t="s">
        <v>115</v>
      </c>
      <c r="C40" s="75" t="s">
        <v>116</v>
      </c>
      <c r="D40" s="76" t="s">
        <v>117</v>
      </c>
      <c r="E40" s="77" t="s">
        <v>118</v>
      </c>
      <c r="F40" s="78">
        <v>45.68</v>
      </c>
      <c r="G40" s="78" t="s">
        <v>119</v>
      </c>
      <c r="H40" s="78"/>
      <c r="I40" s="78">
        <v>24</v>
      </c>
      <c r="J40" s="78"/>
      <c r="K40" s="78" t="s">
        <v>120</v>
      </c>
      <c r="L40" s="78"/>
      <c r="M40" s="78" t="s">
        <v>90</v>
      </c>
      <c r="N40" s="79" t="s">
        <v>121</v>
      </c>
      <c r="O40" s="79"/>
      <c r="P40" s="79" t="s">
        <v>122</v>
      </c>
      <c r="Q40" s="79"/>
      <c r="R40" s="78" t="s">
        <v>123</v>
      </c>
      <c r="S40" s="78" t="s">
        <v>124</v>
      </c>
      <c r="T40" s="44"/>
      <c r="U40" s="44"/>
      <c r="V40" s="44"/>
      <c r="W40" s="44"/>
      <c r="X40" s="44"/>
    </row>
    <row r="41" spans="1:24" ht="17.850000000000001" customHeight="1">
      <c r="A41" s="91" t="s">
        <v>125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44"/>
      <c r="U41" s="44"/>
      <c r="V41" s="44"/>
      <c r="W41" s="44"/>
      <c r="X41" s="44"/>
    </row>
    <row r="42" spans="1:24" ht="17.850000000000001" customHeight="1">
      <c r="A42" s="89" t="s">
        <v>126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44"/>
      <c r="U42" s="44"/>
      <c r="V42" s="44"/>
      <c r="W42" s="44"/>
      <c r="X42" s="44"/>
    </row>
    <row r="43" spans="1:24" ht="72">
      <c r="A43" s="38">
        <v>10</v>
      </c>
      <c r="B43" s="39" t="s">
        <v>127</v>
      </c>
      <c r="C43" s="39" t="s">
        <v>128</v>
      </c>
      <c r="D43" s="40" t="s">
        <v>129</v>
      </c>
      <c r="E43" s="41" t="s">
        <v>130</v>
      </c>
      <c r="F43" s="42" t="s">
        <v>131</v>
      </c>
      <c r="G43" s="42" t="s">
        <v>132</v>
      </c>
      <c r="H43" s="42">
        <v>2402.4</v>
      </c>
      <c r="I43" s="42">
        <v>67776</v>
      </c>
      <c r="J43" s="42">
        <v>2625</v>
      </c>
      <c r="K43" s="42" t="s">
        <v>133</v>
      </c>
      <c r="L43" s="42">
        <v>64144</v>
      </c>
      <c r="M43" s="42" t="s">
        <v>134</v>
      </c>
      <c r="N43" s="43" t="s">
        <v>135</v>
      </c>
      <c r="O43" s="43">
        <v>27777</v>
      </c>
      <c r="P43" s="43" t="s">
        <v>136</v>
      </c>
      <c r="Q43" s="43">
        <v>374794</v>
      </c>
      <c r="R43" s="42" t="s">
        <v>137</v>
      </c>
      <c r="S43" s="42" t="s">
        <v>138</v>
      </c>
      <c r="T43" s="44"/>
      <c r="U43" s="44"/>
      <c r="V43" s="44"/>
      <c r="W43" s="44"/>
      <c r="X43" s="44"/>
    </row>
    <row r="44" spans="1:24" ht="96">
      <c r="A44" s="38">
        <v>11</v>
      </c>
      <c r="B44" s="39" t="s">
        <v>139</v>
      </c>
      <c r="C44" s="39" t="s">
        <v>140</v>
      </c>
      <c r="D44" s="40" t="s">
        <v>141</v>
      </c>
      <c r="E44" s="41" t="s">
        <v>142</v>
      </c>
      <c r="F44" s="42" t="s">
        <v>143</v>
      </c>
      <c r="G44" s="42" t="s">
        <v>144</v>
      </c>
      <c r="H44" s="42">
        <v>86761.22</v>
      </c>
      <c r="I44" s="42">
        <v>381779</v>
      </c>
      <c r="J44" s="42">
        <v>10128</v>
      </c>
      <c r="K44" s="42" t="s">
        <v>145</v>
      </c>
      <c r="L44" s="42">
        <v>355938</v>
      </c>
      <c r="M44" s="42" t="s">
        <v>146</v>
      </c>
      <c r="N44" s="43" t="s">
        <v>147</v>
      </c>
      <c r="O44" s="43">
        <v>107152</v>
      </c>
      <c r="P44" s="43" t="s">
        <v>148</v>
      </c>
      <c r="Q44" s="43">
        <v>984169</v>
      </c>
      <c r="R44" s="42" t="s">
        <v>149</v>
      </c>
      <c r="S44" s="42" t="s">
        <v>150</v>
      </c>
      <c r="T44" s="44"/>
      <c r="U44" s="44"/>
      <c r="V44" s="44"/>
      <c r="W44" s="44"/>
      <c r="X44" s="44"/>
    </row>
    <row r="45" spans="1:24" ht="72">
      <c r="A45" s="38">
        <v>12</v>
      </c>
      <c r="B45" s="39" t="s">
        <v>151</v>
      </c>
      <c r="C45" s="39" t="s">
        <v>152</v>
      </c>
      <c r="D45" s="40" t="s">
        <v>141</v>
      </c>
      <c r="E45" s="41" t="s">
        <v>142</v>
      </c>
      <c r="F45" s="42" t="s">
        <v>153</v>
      </c>
      <c r="G45" s="42"/>
      <c r="H45" s="42">
        <v>77.44</v>
      </c>
      <c r="I45" s="42">
        <v>2660</v>
      </c>
      <c r="J45" s="42">
        <v>2342</v>
      </c>
      <c r="K45" s="42"/>
      <c r="L45" s="42">
        <v>318</v>
      </c>
      <c r="M45" s="42" t="s">
        <v>154</v>
      </c>
      <c r="N45" s="43" t="s">
        <v>155</v>
      </c>
      <c r="O45" s="43">
        <v>24783</v>
      </c>
      <c r="P45" s="43"/>
      <c r="Q45" s="43">
        <v>2156</v>
      </c>
      <c r="R45" s="42">
        <v>56.7</v>
      </c>
      <c r="S45" s="42">
        <v>232.61</v>
      </c>
      <c r="T45" s="44"/>
      <c r="U45" s="44"/>
      <c r="V45" s="44"/>
      <c r="W45" s="44"/>
      <c r="X45" s="44"/>
    </row>
    <row r="46" spans="1:24" ht="72">
      <c r="A46" s="38">
        <v>13</v>
      </c>
      <c r="B46" s="39" t="s">
        <v>156</v>
      </c>
      <c r="C46" s="39" t="s">
        <v>157</v>
      </c>
      <c r="D46" s="40" t="s">
        <v>158</v>
      </c>
      <c r="E46" s="41" t="s">
        <v>159</v>
      </c>
      <c r="F46" s="42" t="s">
        <v>160</v>
      </c>
      <c r="G46" s="42" t="s">
        <v>161</v>
      </c>
      <c r="H46" s="42">
        <v>1211.6099999999999</v>
      </c>
      <c r="I46" s="42">
        <v>27232</v>
      </c>
      <c r="J46" s="42">
        <v>439</v>
      </c>
      <c r="K46" s="42" t="s">
        <v>162</v>
      </c>
      <c r="L46" s="42">
        <v>26655</v>
      </c>
      <c r="M46" s="42" t="s">
        <v>163</v>
      </c>
      <c r="N46" s="43" t="s">
        <v>164</v>
      </c>
      <c r="O46" s="43">
        <v>4641</v>
      </c>
      <c r="P46" s="43" t="s">
        <v>165</v>
      </c>
      <c r="Q46" s="43">
        <v>221107</v>
      </c>
      <c r="R46" s="42" t="s">
        <v>166</v>
      </c>
      <c r="S46" s="42" t="s">
        <v>167</v>
      </c>
      <c r="T46" s="44"/>
      <c r="U46" s="44"/>
      <c r="V46" s="44"/>
      <c r="W46" s="44"/>
      <c r="X46" s="44"/>
    </row>
    <row r="47" spans="1:24" ht="132">
      <c r="A47" s="38">
        <v>14</v>
      </c>
      <c r="B47" s="39" t="s">
        <v>168</v>
      </c>
      <c r="C47" s="39" t="s">
        <v>169</v>
      </c>
      <c r="D47" s="40" t="s">
        <v>170</v>
      </c>
      <c r="E47" s="41" t="s">
        <v>171</v>
      </c>
      <c r="F47" s="42" t="s">
        <v>172</v>
      </c>
      <c r="G47" s="42" t="s">
        <v>173</v>
      </c>
      <c r="H47" s="42">
        <v>51473.42</v>
      </c>
      <c r="I47" s="42">
        <v>18767</v>
      </c>
      <c r="J47" s="42">
        <v>179</v>
      </c>
      <c r="K47" s="42" t="s">
        <v>174</v>
      </c>
      <c r="L47" s="42">
        <v>16987</v>
      </c>
      <c r="M47" s="42" t="s">
        <v>175</v>
      </c>
      <c r="N47" s="43" t="s">
        <v>176</v>
      </c>
      <c r="O47" s="43">
        <v>1899</v>
      </c>
      <c r="P47" s="43" t="s">
        <v>177</v>
      </c>
      <c r="Q47" s="43">
        <v>110716</v>
      </c>
      <c r="R47" s="42" t="s">
        <v>178</v>
      </c>
      <c r="S47" s="42" t="s">
        <v>179</v>
      </c>
      <c r="T47" s="44"/>
      <c r="U47" s="44"/>
      <c r="V47" s="44"/>
      <c r="W47" s="44"/>
      <c r="X47" s="44"/>
    </row>
    <row r="48" spans="1:24" ht="72">
      <c r="A48" s="38">
        <v>15</v>
      </c>
      <c r="B48" s="39" t="s">
        <v>180</v>
      </c>
      <c r="C48" s="39" t="s">
        <v>181</v>
      </c>
      <c r="D48" s="40" t="s">
        <v>182</v>
      </c>
      <c r="E48" s="41" t="s">
        <v>183</v>
      </c>
      <c r="F48" s="42" t="s">
        <v>184</v>
      </c>
      <c r="G48" s="42" t="s">
        <v>185</v>
      </c>
      <c r="H48" s="42">
        <v>80.77</v>
      </c>
      <c r="I48" s="42">
        <v>5676</v>
      </c>
      <c r="J48" s="42">
        <v>668</v>
      </c>
      <c r="K48" s="42" t="s">
        <v>186</v>
      </c>
      <c r="L48" s="42">
        <v>1050</v>
      </c>
      <c r="M48" s="42" t="s">
        <v>187</v>
      </c>
      <c r="N48" s="43" t="s">
        <v>188</v>
      </c>
      <c r="O48" s="43">
        <v>7071</v>
      </c>
      <c r="P48" s="43" t="s">
        <v>189</v>
      </c>
      <c r="Q48" s="43">
        <v>10053</v>
      </c>
      <c r="R48" s="42" t="s">
        <v>190</v>
      </c>
      <c r="S48" s="42" t="s">
        <v>191</v>
      </c>
      <c r="T48" s="44"/>
      <c r="U48" s="44"/>
      <c r="V48" s="44"/>
      <c r="W48" s="44"/>
      <c r="X48" s="44"/>
    </row>
    <row r="49" spans="1:24" ht="60">
      <c r="A49" s="38">
        <v>16</v>
      </c>
      <c r="B49" s="39" t="s">
        <v>192</v>
      </c>
      <c r="C49" s="39" t="s">
        <v>193</v>
      </c>
      <c r="D49" s="40" t="s">
        <v>194</v>
      </c>
      <c r="E49" s="41" t="s">
        <v>195</v>
      </c>
      <c r="F49" s="42">
        <v>80.77</v>
      </c>
      <c r="G49" s="42"/>
      <c r="H49" s="42">
        <v>80.77</v>
      </c>
      <c r="I49" s="42">
        <v>-614</v>
      </c>
      <c r="J49" s="42"/>
      <c r="K49" s="42"/>
      <c r="L49" s="42">
        <v>-614</v>
      </c>
      <c r="M49" s="42" t="s">
        <v>196</v>
      </c>
      <c r="N49" s="43">
        <v>-5877</v>
      </c>
      <c r="O49" s="43"/>
      <c r="P49" s="43"/>
      <c r="Q49" s="43">
        <v>-5877</v>
      </c>
      <c r="R49" s="42"/>
      <c r="S49" s="42"/>
      <c r="T49" s="44"/>
      <c r="U49" s="44"/>
      <c r="V49" s="44"/>
      <c r="W49" s="44"/>
      <c r="X49" s="44"/>
    </row>
    <row r="50" spans="1:24" ht="60">
      <c r="A50" s="38">
        <v>17</v>
      </c>
      <c r="B50" s="39" t="s">
        <v>197</v>
      </c>
      <c r="C50" s="39" t="s">
        <v>198</v>
      </c>
      <c r="D50" s="40" t="s">
        <v>199</v>
      </c>
      <c r="E50" s="41" t="s">
        <v>200</v>
      </c>
      <c r="F50" s="42">
        <v>186.83</v>
      </c>
      <c r="G50" s="42"/>
      <c r="H50" s="42">
        <v>186.83</v>
      </c>
      <c r="I50" s="42">
        <v>1308</v>
      </c>
      <c r="J50" s="42"/>
      <c r="K50" s="42"/>
      <c r="L50" s="42">
        <v>1308</v>
      </c>
      <c r="M50" s="42" t="s">
        <v>201</v>
      </c>
      <c r="N50" s="43">
        <v>5715</v>
      </c>
      <c r="O50" s="43"/>
      <c r="P50" s="43"/>
      <c r="Q50" s="43">
        <v>5715</v>
      </c>
      <c r="R50" s="42"/>
      <c r="S50" s="42"/>
      <c r="T50" s="44"/>
      <c r="U50" s="44"/>
      <c r="V50" s="44"/>
      <c r="W50" s="44"/>
      <c r="X50" s="44"/>
    </row>
    <row r="51" spans="1:24" ht="60">
      <c r="A51" s="38">
        <v>18</v>
      </c>
      <c r="B51" s="39" t="s">
        <v>202</v>
      </c>
      <c r="C51" s="39" t="s">
        <v>203</v>
      </c>
      <c r="D51" s="40" t="s">
        <v>199</v>
      </c>
      <c r="E51" s="41" t="s">
        <v>204</v>
      </c>
      <c r="F51" s="42">
        <v>201.27</v>
      </c>
      <c r="G51" s="42"/>
      <c r="H51" s="42">
        <v>201.27</v>
      </c>
      <c r="I51" s="42">
        <v>1006</v>
      </c>
      <c r="J51" s="42"/>
      <c r="K51" s="42"/>
      <c r="L51" s="42">
        <v>1006</v>
      </c>
      <c r="M51" s="42" t="s">
        <v>201</v>
      </c>
      <c r="N51" s="43">
        <v>4398</v>
      </c>
      <c r="O51" s="43"/>
      <c r="P51" s="43"/>
      <c r="Q51" s="43">
        <v>4398</v>
      </c>
      <c r="R51" s="42"/>
      <c r="S51" s="42"/>
      <c r="T51" s="44"/>
      <c r="U51" s="44"/>
      <c r="V51" s="44"/>
      <c r="W51" s="44"/>
      <c r="X51" s="44"/>
    </row>
    <row r="52" spans="1:24" ht="60">
      <c r="A52" s="38">
        <v>19</v>
      </c>
      <c r="B52" s="39" t="s">
        <v>205</v>
      </c>
      <c r="C52" s="39" t="s">
        <v>206</v>
      </c>
      <c r="D52" s="40" t="s">
        <v>199</v>
      </c>
      <c r="E52" s="41" t="s">
        <v>207</v>
      </c>
      <c r="F52" s="42">
        <v>207.4</v>
      </c>
      <c r="G52" s="42"/>
      <c r="H52" s="42">
        <v>207.4</v>
      </c>
      <c r="I52" s="42">
        <v>13274</v>
      </c>
      <c r="J52" s="42"/>
      <c r="K52" s="42"/>
      <c r="L52" s="42">
        <v>13274</v>
      </c>
      <c r="M52" s="42" t="s">
        <v>201</v>
      </c>
      <c r="N52" s="43">
        <v>58006</v>
      </c>
      <c r="O52" s="43"/>
      <c r="P52" s="43"/>
      <c r="Q52" s="43">
        <v>58006</v>
      </c>
      <c r="R52" s="42"/>
      <c r="S52" s="42"/>
      <c r="T52" s="44"/>
      <c r="U52" s="44"/>
      <c r="V52" s="44"/>
      <c r="W52" s="44"/>
      <c r="X52" s="44"/>
    </row>
    <row r="53" spans="1:24" ht="84">
      <c r="A53" s="38">
        <v>20</v>
      </c>
      <c r="B53" s="39" t="s">
        <v>208</v>
      </c>
      <c r="C53" s="39" t="s">
        <v>209</v>
      </c>
      <c r="D53" s="40" t="s">
        <v>210</v>
      </c>
      <c r="E53" s="41" t="s">
        <v>211</v>
      </c>
      <c r="F53" s="42" t="s">
        <v>212</v>
      </c>
      <c r="G53" s="42">
        <v>16.07</v>
      </c>
      <c r="H53" s="42">
        <v>3.61</v>
      </c>
      <c r="I53" s="42">
        <v>1987</v>
      </c>
      <c r="J53" s="42">
        <v>924</v>
      </c>
      <c r="K53" s="42">
        <v>868</v>
      </c>
      <c r="L53" s="42">
        <v>195</v>
      </c>
      <c r="M53" s="42" t="s">
        <v>213</v>
      </c>
      <c r="N53" s="43" t="s">
        <v>214</v>
      </c>
      <c r="O53" s="43">
        <v>9781</v>
      </c>
      <c r="P53" s="43">
        <v>3684</v>
      </c>
      <c r="Q53" s="43">
        <v>574</v>
      </c>
      <c r="R53" s="42">
        <v>1.4</v>
      </c>
      <c r="S53" s="42">
        <v>75.599999999999994</v>
      </c>
      <c r="T53" s="44"/>
      <c r="U53" s="44"/>
      <c r="V53" s="44"/>
      <c r="W53" s="44"/>
      <c r="X53" s="44"/>
    </row>
    <row r="54" spans="1:24" ht="60">
      <c r="A54" s="38">
        <v>21</v>
      </c>
      <c r="B54" s="39" t="s">
        <v>215</v>
      </c>
      <c r="C54" s="39" t="s">
        <v>216</v>
      </c>
      <c r="D54" s="40" t="s">
        <v>199</v>
      </c>
      <c r="E54" s="41" t="s">
        <v>211</v>
      </c>
      <c r="F54" s="42">
        <v>657.37</v>
      </c>
      <c r="G54" s="42"/>
      <c r="H54" s="42">
        <v>657.37</v>
      </c>
      <c r="I54" s="42">
        <v>35498</v>
      </c>
      <c r="J54" s="42"/>
      <c r="K54" s="42"/>
      <c r="L54" s="42">
        <v>35498</v>
      </c>
      <c r="M54" s="42" t="s">
        <v>201</v>
      </c>
      <c r="N54" s="43">
        <v>155126</v>
      </c>
      <c r="O54" s="43"/>
      <c r="P54" s="43"/>
      <c r="Q54" s="43">
        <v>155126</v>
      </c>
      <c r="R54" s="42"/>
      <c r="S54" s="42"/>
      <c r="T54" s="44"/>
      <c r="U54" s="44"/>
      <c r="V54" s="44"/>
      <c r="W54" s="44"/>
      <c r="X54" s="44"/>
    </row>
    <row r="55" spans="1:24" ht="108">
      <c r="A55" s="38">
        <v>22</v>
      </c>
      <c r="B55" s="39" t="s">
        <v>217</v>
      </c>
      <c r="C55" s="39" t="s">
        <v>218</v>
      </c>
      <c r="D55" s="40" t="s">
        <v>219</v>
      </c>
      <c r="E55" s="41" t="s">
        <v>207</v>
      </c>
      <c r="F55" s="42" t="s">
        <v>220</v>
      </c>
      <c r="G55" s="42" t="s">
        <v>221</v>
      </c>
      <c r="H55" s="42">
        <v>44.9</v>
      </c>
      <c r="I55" s="42">
        <v>7330</v>
      </c>
      <c r="J55" s="42">
        <v>586</v>
      </c>
      <c r="K55" s="42" t="s">
        <v>222</v>
      </c>
      <c r="L55" s="42">
        <v>2874</v>
      </c>
      <c r="M55" s="42" t="s">
        <v>223</v>
      </c>
      <c r="N55" s="43" t="s">
        <v>224</v>
      </c>
      <c r="O55" s="43">
        <v>6202</v>
      </c>
      <c r="P55" s="43" t="s">
        <v>225</v>
      </c>
      <c r="Q55" s="43">
        <v>17132</v>
      </c>
      <c r="R55" s="42" t="s">
        <v>226</v>
      </c>
      <c r="S55" s="42" t="s">
        <v>227</v>
      </c>
      <c r="T55" s="44"/>
      <c r="U55" s="44"/>
      <c r="V55" s="44"/>
      <c r="W55" s="44"/>
      <c r="X55" s="44"/>
    </row>
    <row r="56" spans="1:24" ht="72">
      <c r="A56" s="38">
        <v>23</v>
      </c>
      <c r="B56" s="39" t="s">
        <v>228</v>
      </c>
      <c r="C56" s="39" t="s">
        <v>229</v>
      </c>
      <c r="D56" s="40" t="s">
        <v>230</v>
      </c>
      <c r="E56" s="41" t="s">
        <v>231</v>
      </c>
      <c r="F56" s="42" t="s">
        <v>232</v>
      </c>
      <c r="G56" s="42">
        <v>128.54</v>
      </c>
      <c r="H56" s="42">
        <v>9630.3700000000008</v>
      </c>
      <c r="I56" s="42">
        <v>15465</v>
      </c>
      <c r="J56" s="42">
        <v>715</v>
      </c>
      <c r="K56" s="42">
        <v>194</v>
      </c>
      <c r="L56" s="42">
        <v>14556</v>
      </c>
      <c r="M56" s="42" t="s">
        <v>233</v>
      </c>
      <c r="N56" s="43" t="s">
        <v>234</v>
      </c>
      <c r="O56" s="43">
        <v>7568</v>
      </c>
      <c r="P56" s="43">
        <v>1262</v>
      </c>
      <c r="Q56" s="43">
        <v>52764</v>
      </c>
      <c r="R56" s="42">
        <v>47</v>
      </c>
      <c r="S56" s="42">
        <v>71.040000000000006</v>
      </c>
      <c r="T56" s="44"/>
      <c r="U56" s="44"/>
      <c r="V56" s="44"/>
      <c r="W56" s="44"/>
      <c r="X56" s="44"/>
    </row>
    <row r="57" spans="1:24" ht="72">
      <c r="A57" s="38">
        <v>24</v>
      </c>
      <c r="B57" s="39" t="s">
        <v>235</v>
      </c>
      <c r="C57" s="39" t="s">
        <v>236</v>
      </c>
      <c r="D57" s="40" t="s">
        <v>230</v>
      </c>
      <c r="E57" s="41" t="s">
        <v>237</v>
      </c>
      <c r="F57" s="42" t="s">
        <v>238</v>
      </c>
      <c r="G57" s="42" t="s">
        <v>239</v>
      </c>
      <c r="H57" s="42">
        <v>8552.5400000000009</v>
      </c>
      <c r="I57" s="42">
        <v>10748</v>
      </c>
      <c r="J57" s="42">
        <v>1690</v>
      </c>
      <c r="K57" s="42" t="s">
        <v>240</v>
      </c>
      <c r="L57" s="42">
        <v>3122</v>
      </c>
      <c r="M57" s="42" t="s">
        <v>241</v>
      </c>
      <c r="N57" s="43" t="s">
        <v>242</v>
      </c>
      <c r="O57" s="43">
        <v>17884</v>
      </c>
      <c r="P57" s="43" t="s">
        <v>243</v>
      </c>
      <c r="Q57" s="43">
        <v>12056</v>
      </c>
      <c r="R57" s="42" t="s">
        <v>244</v>
      </c>
      <c r="S57" s="42" t="s">
        <v>245</v>
      </c>
      <c r="T57" s="44"/>
      <c r="U57" s="44"/>
      <c r="V57" s="44"/>
      <c r="W57" s="44"/>
      <c r="X57" s="44"/>
    </row>
    <row r="58" spans="1:24" ht="72">
      <c r="A58" s="38">
        <v>25</v>
      </c>
      <c r="B58" s="39" t="s">
        <v>246</v>
      </c>
      <c r="C58" s="39" t="s">
        <v>247</v>
      </c>
      <c r="D58" s="40" t="s">
        <v>248</v>
      </c>
      <c r="E58" s="41" t="s">
        <v>249</v>
      </c>
      <c r="F58" s="42" t="s">
        <v>250</v>
      </c>
      <c r="G58" s="42">
        <v>3.67</v>
      </c>
      <c r="H58" s="42">
        <v>448.65</v>
      </c>
      <c r="I58" s="42">
        <v>9872</v>
      </c>
      <c r="J58" s="42">
        <v>373</v>
      </c>
      <c r="K58" s="42">
        <v>77</v>
      </c>
      <c r="L58" s="42">
        <v>9422</v>
      </c>
      <c r="M58" s="42" t="s">
        <v>251</v>
      </c>
      <c r="N58" s="43" t="s">
        <v>252</v>
      </c>
      <c r="O58" s="43">
        <v>3950</v>
      </c>
      <c r="P58" s="43">
        <v>501</v>
      </c>
      <c r="Q58" s="43">
        <v>60412</v>
      </c>
      <c r="R58" s="42">
        <v>1.7</v>
      </c>
      <c r="S58" s="42">
        <v>35.700000000000003</v>
      </c>
      <c r="T58" s="44"/>
      <c r="U58" s="44"/>
      <c r="V58" s="44"/>
      <c r="W58" s="44"/>
      <c r="X58" s="44"/>
    </row>
    <row r="59" spans="1:24" ht="72">
      <c r="A59" s="38">
        <v>26</v>
      </c>
      <c r="B59" s="39" t="s">
        <v>253</v>
      </c>
      <c r="C59" s="39" t="s">
        <v>254</v>
      </c>
      <c r="D59" s="40" t="s">
        <v>158</v>
      </c>
      <c r="E59" s="41" t="s">
        <v>255</v>
      </c>
      <c r="F59" s="42" t="s">
        <v>256</v>
      </c>
      <c r="G59" s="42"/>
      <c r="H59" s="42">
        <v>41.82</v>
      </c>
      <c r="I59" s="42">
        <v>9590</v>
      </c>
      <c r="J59" s="42">
        <v>2063</v>
      </c>
      <c r="K59" s="42"/>
      <c r="L59" s="42">
        <v>7527</v>
      </c>
      <c r="M59" s="42" t="s">
        <v>257</v>
      </c>
      <c r="N59" s="43" t="s">
        <v>258</v>
      </c>
      <c r="O59" s="43">
        <v>21825</v>
      </c>
      <c r="P59" s="43"/>
      <c r="Q59" s="43">
        <v>29101</v>
      </c>
      <c r="R59" s="42">
        <v>1.07</v>
      </c>
      <c r="S59" s="42">
        <v>192.6</v>
      </c>
      <c r="T59" s="44"/>
      <c r="U59" s="44"/>
      <c r="V59" s="44"/>
      <c r="W59" s="44"/>
      <c r="X59" s="44"/>
    </row>
    <row r="60" spans="1:24" ht="72">
      <c r="A60" s="38">
        <v>27</v>
      </c>
      <c r="B60" s="39" t="s">
        <v>259</v>
      </c>
      <c r="C60" s="39" t="s">
        <v>260</v>
      </c>
      <c r="D60" s="40" t="s">
        <v>261</v>
      </c>
      <c r="E60" s="41" t="s">
        <v>262</v>
      </c>
      <c r="F60" s="42" t="s">
        <v>263</v>
      </c>
      <c r="G60" s="42">
        <v>12.24</v>
      </c>
      <c r="H60" s="42">
        <v>2766.75</v>
      </c>
      <c r="I60" s="42">
        <v>1778</v>
      </c>
      <c r="J60" s="42">
        <v>527</v>
      </c>
      <c r="K60" s="42">
        <v>6</v>
      </c>
      <c r="L60" s="42">
        <v>1245</v>
      </c>
      <c r="M60" s="42" t="s">
        <v>264</v>
      </c>
      <c r="N60" s="43" t="s">
        <v>265</v>
      </c>
      <c r="O60" s="43">
        <v>5578</v>
      </c>
      <c r="P60" s="43">
        <v>36</v>
      </c>
      <c r="Q60" s="43">
        <v>4030</v>
      </c>
      <c r="R60" s="42">
        <v>112</v>
      </c>
      <c r="S60" s="42">
        <v>50.4</v>
      </c>
      <c r="T60" s="44"/>
      <c r="U60" s="44"/>
      <c r="V60" s="44"/>
      <c r="W60" s="44"/>
      <c r="X60" s="44"/>
    </row>
    <row r="61" spans="1:24" ht="84">
      <c r="A61" s="38">
        <v>28</v>
      </c>
      <c r="B61" s="39" t="s">
        <v>266</v>
      </c>
      <c r="C61" s="39" t="s">
        <v>236</v>
      </c>
      <c r="D61" s="40" t="s">
        <v>230</v>
      </c>
      <c r="E61" s="41" t="s">
        <v>267</v>
      </c>
      <c r="F61" s="42" t="s">
        <v>238</v>
      </c>
      <c r="G61" s="42" t="s">
        <v>239</v>
      </c>
      <c r="H61" s="42">
        <v>8552.5400000000009</v>
      </c>
      <c r="I61" s="42">
        <v>3180</v>
      </c>
      <c r="J61" s="42">
        <v>500</v>
      </c>
      <c r="K61" s="42" t="s">
        <v>268</v>
      </c>
      <c r="L61" s="42">
        <v>924</v>
      </c>
      <c r="M61" s="42" t="s">
        <v>241</v>
      </c>
      <c r="N61" s="43" t="s">
        <v>269</v>
      </c>
      <c r="O61" s="43">
        <v>5292</v>
      </c>
      <c r="P61" s="43" t="s">
        <v>270</v>
      </c>
      <c r="Q61" s="43">
        <v>3567</v>
      </c>
      <c r="R61" s="42" t="s">
        <v>244</v>
      </c>
      <c r="S61" s="42" t="s">
        <v>271</v>
      </c>
      <c r="T61" s="44"/>
      <c r="U61" s="44"/>
      <c r="V61" s="44"/>
      <c r="W61" s="44"/>
      <c r="X61" s="44"/>
    </row>
    <row r="62" spans="1:24" ht="72">
      <c r="A62" s="38">
        <v>29</v>
      </c>
      <c r="B62" s="39" t="s">
        <v>272</v>
      </c>
      <c r="C62" s="39" t="s">
        <v>273</v>
      </c>
      <c r="D62" s="40" t="s">
        <v>274</v>
      </c>
      <c r="E62" s="41" t="s">
        <v>275</v>
      </c>
      <c r="F62" s="42" t="s">
        <v>276</v>
      </c>
      <c r="G62" s="42" t="s">
        <v>277</v>
      </c>
      <c r="H62" s="42">
        <v>153.13999999999999</v>
      </c>
      <c r="I62" s="42">
        <v>229</v>
      </c>
      <c r="J62" s="42">
        <v>182</v>
      </c>
      <c r="K62" s="42"/>
      <c r="L62" s="42">
        <v>47</v>
      </c>
      <c r="M62" s="42" t="s">
        <v>278</v>
      </c>
      <c r="N62" s="43" t="s">
        <v>279</v>
      </c>
      <c r="O62" s="43">
        <v>1929</v>
      </c>
      <c r="P62" s="43">
        <v>3</v>
      </c>
      <c r="Q62" s="43">
        <v>151</v>
      </c>
      <c r="R62" s="42" t="s">
        <v>280</v>
      </c>
      <c r="S62" s="42">
        <v>17.22</v>
      </c>
      <c r="T62" s="44"/>
      <c r="U62" s="44"/>
      <c r="V62" s="44"/>
      <c r="W62" s="44"/>
      <c r="X62" s="44"/>
    </row>
    <row r="63" spans="1:24" ht="96">
      <c r="A63" s="38">
        <v>30</v>
      </c>
      <c r="B63" s="39" t="s">
        <v>281</v>
      </c>
      <c r="C63" s="39" t="s">
        <v>282</v>
      </c>
      <c r="D63" s="40" t="s">
        <v>283</v>
      </c>
      <c r="E63" s="41" t="s">
        <v>284</v>
      </c>
      <c r="F63" s="42" t="s">
        <v>285</v>
      </c>
      <c r="G63" s="42" t="s">
        <v>286</v>
      </c>
      <c r="H63" s="42">
        <v>29687.439999999999</v>
      </c>
      <c r="I63" s="42">
        <v>251361</v>
      </c>
      <c r="J63" s="42">
        <v>11854</v>
      </c>
      <c r="K63" s="42" t="s">
        <v>287</v>
      </c>
      <c r="L63" s="42">
        <v>211742</v>
      </c>
      <c r="M63" s="42" t="s">
        <v>288</v>
      </c>
      <c r="N63" s="43" t="s">
        <v>289</v>
      </c>
      <c r="O63" s="43">
        <v>125413</v>
      </c>
      <c r="P63" s="43" t="s">
        <v>290</v>
      </c>
      <c r="Q63" s="43">
        <v>1176018</v>
      </c>
      <c r="R63" s="42" t="s">
        <v>291</v>
      </c>
      <c r="S63" s="42" t="s">
        <v>292</v>
      </c>
      <c r="T63" s="44"/>
      <c r="U63" s="44"/>
      <c r="V63" s="44"/>
      <c r="W63" s="44"/>
      <c r="X63" s="44"/>
    </row>
    <row r="64" spans="1:24" ht="96">
      <c r="A64" s="38">
        <v>31</v>
      </c>
      <c r="B64" s="39" t="s">
        <v>293</v>
      </c>
      <c r="C64" s="39" t="s">
        <v>294</v>
      </c>
      <c r="D64" s="40" t="s">
        <v>295</v>
      </c>
      <c r="E64" s="41" t="s">
        <v>296</v>
      </c>
      <c r="F64" s="42">
        <v>10261.92</v>
      </c>
      <c r="G64" s="42"/>
      <c r="H64" s="42">
        <v>10261.92</v>
      </c>
      <c r="I64" s="42">
        <v>15285</v>
      </c>
      <c r="J64" s="42"/>
      <c r="K64" s="42"/>
      <c r="L64" s="42">
        <v>15285</v>
      </c>
      <c r="M64" s="42" t="s">
        <v>297</v>
      </c>
      <c r="N64" s="43">
        <v>68451</v>
      </c>
      <c r="O64" s="43"/>
      <c r="P64" s="43"/>
      <c r="Q64" s="43">
        <v>68451</v>
      </c>
      <c r="R64" s="42"/>
      <c r="S64" s="42"/>
      <c r="T64" s="44"/>
      <c r="U64" s="44"/>
      <c r="V64" s="44"/>
      <c r="W64" s="44"/>
      <c r="X64" s="44"/>
    </row>
    <row r="65" spans="1:24" ht="60">
      <c r="A65" s="38">
        <v>32</v>
      </c>
      <c r="B65" s="39" t="s">
        <v>298</v>
      </c>
      <c r="C65" s="39" t="s">
        <v>299</v>
      </c>
      <c r="D65" s="40" t="s">
        <v>199</v>
      </c>
      <c r="E65" s="41" t="s">
        <v>300</v>
      </c>
      <c r="F65" s="42">
        <v>572.64</v>
      </c>
      <c r="G65" s="42"/>
      <c r="H65" s="42">
        <v>572.64</v>
      </c>
      <c r="I65" s="42">
        <v>25769</v>
      </c>
      <c r="J65" s="42"/>
      <c r="K65" s="42"/>
      <c r="L65" s="42">
        <v>25769</v>
      </c>
      <c r="M65" s="42" t="s">
        <v>301</v>
      </c>
      <c r="N65" s="43">
        <v>113012</v>
      </c>
      <c r="O65" s="43"/>
      <c r="P65" s="43"/>
      <c r="Q65" s="43">
        <v>113012</v>
      </c>
      <c r="R65" s="42"/>
      <c r="S65" s="42"/>
      <c r="T65" s="44"/>
      <c r="U65" s="44"/>
      <c r="V65" s="44"/>
      <c r="W65" s="44"/>
      <c r="X65" s="44"/>
    </row>
    <row r="66" spans="1:24" ht="72">
      <c r="A66" s="38">
        <v>33</v>
      </c>
      <c r="B66" s="39" t="s">
        <v>302</v>
      </c>
      <c r="C66" s="39" t="s">
        <v>303</v>
      </c>
      <c r="D66" s="40" t="s">
        <v>304</v>
      </c>
      <c r="E66" s="41" t="s">
        <v>305</v>
      </c>
      <c r="F66" s="42" t="s">
        <v>306</v>
      </c>
      <c r="G66" s="42" t="s">
        <v>307</v>
      </c>
      <c r="H66" s="42"/>
      <c r="I66" s="42">
        <v>1193</v>
      </c>
      <c r="J66" s="42">
        <v>370</v>
      </c>
      <c r="K66" s="42" t="s">
        <v>308</v>
      </c>
      <c r="L66" s="42"/>
      <c r="M66" s="42" t="s">
        <v>309</v>
      </c>
      <c r="N66" s="43" t="s">
        <v>310</v>
      </c>
      <c r="O66" s="43">
        <v>3915</v>
      </c>
      <c r="P66" s="43" t="s">
        <v>311</v>
      </c>
      <c r="Q66" s="43"/>
      <c r="R66" s="42" t="s">
        <v>312</v>
      </c>
      <c r="S66" s="42" t="s">
        <v>313</v>
      </c>
      <c r="T66" s="44"/>
      <c r="U66" s="44"/>
      <c r="V66" s="44"/>
      <c r="W66" s="44"/>
      <c r="X66" s="44"/>
    </row>
    <row r="67" spans="1:24" ht="72">
      <c r="A67" s="38">
        <v>34</v>
      </c>
      <c r="B67" s="39" t="s">
        <v>314</v>
      </c>
      <c r="C67" s="39" t="s">
        <v>315</v>
      </c>
      <c r="D67" s="40" t="s">
        <v>316</v>
      </c>
      <c r="E67" s="41" t="s">
        <v>317</v>
      </c>
      <c r="F67" s="42" t="s">
        <v>318</v>
      </c>
      <c r="G67" s="42"/>
      <c r="H67" s="42">
        <v>2.69</v>
      </c>
      <c r="I67" s="42">
        <v>2043</v>
      </c>
      <c r="J67" s="42">
        <v>1793</v>
      </c>
      <c r="K67" s="42"/>
      <c r="L67" s="42">
        <v>250</v>
      </c>
      <c r="M67" s="42" t="s">
        <v>319</v>
      </c>
      <c r="N67" s="43" t="s">
        <v>320</v>
      </c>
      <c r="O67" s="43">
        <v>18970</v>
      </c>
      <c r="P67" s="43"/>
      <c r="Q67" s="43">
        <v>1669</v>
      </c>
      <c r="R67" s="42">
        <v>1.8</v>
      </c>
      <c r="S67" s="42">
        <v>167.4</v>
      </c>
      <c r="T67" s="44"/>
      <c r="U67" s="44"/>
      <c r="V67" s="44"/>
      <c r="W67" s="44"/>
      <c r="X67" s="44"/>
    </row>
    <row r="68" spans="1:24" ht="132">
      <c r="A68" s="38">
        <v>35</v>
      </c>
      <c r="B68" s="39" t="s">
        <v>321</v>
      </c>
      <c r="C68" s="39" t="s">
        <v>322</v>
      </c>
      <c r="D68" s="40" t="s">
        <v>323</v>
      </c>
      <c r="E68" s="41" t="s">
        <v>324</v>
      </c>
      <c r="F68" s="42" t="s">
        <v>325</v>
      </c>
      <c r="G68" s="42" t="s">
        <v>326</v>
      </c>
      <c r="H68" s="42">
        <v>6414.58</v>
      </c>
      <c r="I68" s="42">
        <v>1070</v>
      </c>
      <c r="J68" s="42">
        <v>91</v>
      </c>
      <c r="K68" s="42" t="s">
        <v>327</v>
      </c>
      <c r="L68" s="42">
        <v>959</v>
      </c>
      <c r="M68" s="42" t="s">
        <v>328</v>
      </c>
      <c r="N68" s="43" t="s">
        <v>329</v>
      </c>
      <c r="O68" s="43">
        <v>967</v>
      </c>
      <c r="P68" s="43" t="s">
        <v>330</v>
      </c>
      <c r="Q68" s="43">
        <v>4953</v>
      </c>
      <c r="R68" s="42" t="s">
        <v>331</v>
      </c>
      <c r="S68" s="42" t="s">
        <v>332</v>
      </c>
      <c r="T68" s="44"/>
      <c r="U68" s="44"/>
      <c r="V68" s="44"/>
      <c r="W68" s="44"/>
      <c r="X68" s="44"/>
    </row>
    <row r="69" spans="1:24" ht="96">
      <c r="A69" s="38">
        <v>36</v>
      </c>
      <c r="B69" s="39" t="s">
        <v>333</v>
      </c>
      <c r="C69" s="39" t="s">
        <v>334</v>
      </c>
      <c r="D69" s="40" t="s">
        <v>335</v>
      </c>
      <c r="E69" s="41" t="s">
        <v>336</v>
      </c>
      <c r="F69" s="42" t="s">
        <v>337</v>
      </c>
      <c r="G69" s="42" t="s">
        <v>338</v>
      </c>
      <c r="H69" s="42">
        <v>4261.7299999999996</v>
      </c>
      <c r="I69" s="42">
        <v>11650</v>
      </c>
      <c r="J69" s="42">
        <v>629</v>
      </c>
      <c r="K69" s="42" t="s">
        <v>339</v>
      </c>
      <c r="L69" s="42">
        <v>10242</v>
      </c>
      <c r="M69" s="42" t="s">
        <v>340</v>
      </c>
      <c r="N69" s="43" t="s">
        <v>341</v>
      </c>
      <c r="O69" s="43">
        <v>6658</v>
      </c>
      <c r="P69" s="43" t="s">
        <v>342</v>
      </c>
      <c r="Q69" s="43">
        <v>66085</v>
      </c>
      <c r="R69" s="42" t="s">
        <v>343</v>
      </c>
      <c r="S69" s="42" t="s">
        <v>344</v>
      </c>
      <c r="T69" s="44"/>
      <c r="U69" s="44"/>
      <c r="V69" s="44"/>
      <c r="W69" s="44"/>
      <c r="X69" s="44"/>
    </row>
    <row r="70" spans="1:24" ht="72">
      <c r="A70" s="38">
        <v>37</v>
      </c>
      <c r="B70" s="39" t="s">
        <v>345</v>
      </c>
      <c r="C70" s="39" t="s">
        <v>346</v>
      </c>
      <c r="D70" s="40" t="s">
        <v>158</v>
      </c>
      <c r="E70" s="41" t="s">
        <v>347</v>
      </c>
      <c r="F70" s="42" t="s">
        <v>348</v>
      </c>
      <c r="G70" s="42" t="s">
        <v>349</v>
      </c>
      <c r="H70" s="42">
        <v>1016.67</v>
      </c>
      <c r="I70" s="42">
        <v>9479</v>
      </c>
      <c r="J70" s="42">
        <v>250</v>
      </c>
      <c r="K70" s="42" t="s">
        <v>350</v>
      </c>
      <c r="L70" s="42">
        <v>9150</v>
      </c>
      <c r="M70" s="42" t="s">
        <v>351</v>
      </c>
      <c r="N70" s="43" t="s">
        <v>352</v>
      </c>
      <c r="O70" s="43">
        <v>2646</v>
      </c>
      <c r="P70" s="43" t="s">
        <v>353</v>
      </c>
      <c r="Q70" s="43">
        <v>49977</v>
      </c>
      <c r="R70" s="42" t="s">
        <v>354</v>
      </c>
      <c r="S70" s="42" t="s">
        <v>355</v>
      </c>
      <c r="T70" s="44"/>
      <c r="U70" s="44"/>
      <c r="V70" s="44"/>
      <c r="W70" s="44"/>
      <c r="X70" s="44"/>
    </row>
    <row r="71" spans="1:24" ht="72">
      <c r="A71" s="38">
        <v>38</v>
      </c>
      <c r="B71" s="39" t="s">
        <v>356</v>
      </c>
      <c r="C71" s="39" t="s">
        <v>357</v>
      </c>
      <c r="D71" s="40" t="s">
        <v>358</v>
      </c>
      <c r="E71" s="41" t="s">
        <v>359</v>
      </c>
      <c r="F71" s="42" t="s">
        <v>360</v>
      </c>
      <c r="G71" s="42" t="s">
        <v>361</v>
      </c>
      <c r="H71" s="42">
        <v>31.81</v>
      </c>
      <c r="I71" s="42">
        <v>567</v>
      </c>
      <c r="J71" s="42">
        <v>84</v>
      </c>
      <c r="K71" s="42" t="s">
        <v>362</v>
      </c>
      <c r="L71" s="42">
        <v>95</v>
      </c>
      <c r="M71" s="42" t="s">
        <v>363</v>
      </c>
      <c r="N71" s="43" t="s">
        <v>364</v>
      </c>
      <c r="O71" s="43">
        <v>890</v>
      </c>
      <c r="P71" s="43" t="s">
        <v>365</v>
      </c>
      <c r="Q71" s="43">
        <v>423</v>
      </c>
      <c r="R71" s="42" t="s">
        <v>366</v>
      </c>
      <c r="S71" s="42" t="s">
        <v>367</v>
      </c>
      <c r="T71" s="44"/>
      <c r="U71" s="44"/>
      <c r="V71" s="44"/>
      <c r="W71" s="44"/>
      <c r="X71" s="44"/>
    </row>
    <row r="72" spans="1:24" ht="17.850000000000001" customHeight="1">
      <c r="A72" s="89" t="s">
        <v>368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44"/>
      <c r="U72" s="44"/>
      <c r="V72" s="44"/>
      <c r="W72" s="44"/>
      <c r="X72" s="44"/>
    </row>
    <row r="73" spans="1:24" ht="108">
      <c r="A73" s="38">
        <v>39</v>
      </c>
      <c r="B73" s="39" t="s">
        <v>369</v>
      </c>
      <c r="C73" s="39" t="s">
        <v>370</v>
      </c>
      <c r="D73" s="40" t="s">
        <v>371</v>
      </c>
      <c r="E73" s="41" t="s">
        <v>372</v>
      </c>
      <c r="F73" s="42" t="s">
        <v>373</v>
      </c>
      <c r="G73" s="42" t="s">
        <v>374</v>
      </c>
      <c r="H73" s="42">
        <v>110.08</v>
      </c>
      <c r="I73" s="42">
        <v>151057</v>
      </c>
      <c r="J73" s="42">
        <v>558</v>
      </c>
      <c r="K73" s="42" t="s">
        <v>375</v>
      </c>
      <c r="L73" s="42">
        <v>17117</v>
      </c>
      <c r="M73" s="42" t="s">
        <v>376</v>
      </c>
      <c r="N73" s="43" t="s">
        <v>377</v>
      </c>
      <c r="O73" s="43">
        <v>5906</v>
      </c>
      <c r="P73" s="43" t="s">
        <v>378</v>
      </c>
      <c r="Q73" s="43">
        <v>84200</v>
      </c>
      <c r="R73" s="42" t="s">
        <v>379</v>
      </c>
      <c r="S73" s="42" t="s">
        <v>380</v>
      </c>
      <c r="T73" s="44"/>
      <c r="U73" s="44"/>
      <c r="V73" s="44"/>
      <c r="W73" s="44"/>
      <c r="X73" s="44"/>
    </row>
    <row r="74" spans="1:24" ht="60">
      <c r="A74" s="38">
        <v>40</v>
      </c>
      <c r="B74" s="39" t="s">
        <v>381</v>
      </c>
      <c r="C74" s="39" t="s">
        <v>382</v>
      </c>
      <c r="D74" s="40" t="s">
        <v>383</v>
      </c>
      <c r="E74" s="41" t="s">
        <v>384</v>
      </c>
      <c r="F74" s="42">
        <v>858.72</v>
      </c>
      <c r="G74" s="42"/>
      <c r="H74" s="42">
        <v>858.72</v>
      </c>
      <c r="I74" s="42">
        <v>13353</v>
      </c>
      <c r="J74" s="42"/>
      <c r="K74" s="42"/>
      <c r="L74" s="42">
        <v>13353</v>
      </c>
      <c r="M74" s="42" t="s">
        <v>385</v>
      </c>
      <c r="N74" s="43">
        <v>36900</v>
      </c>
      <c r="O74" s="43"/>
      <c r="P74" s="43"/>
      <c r="Q74" s="43">
        <v>36900</v>
      </c>
      <c r="R74" s="42"/>
      <c r="S74" s="42"/>
      <c r="T74" s="44"/>
      <c r="U74" s="44"/>
      <c r="V74" s="44"/>
      <c r="W74" s="44"/>
      <c r="X74" s="44"/>
    </row>
    <row r="75" spans="1:24" ht="72">
      <c r="A75" s="38">
        <v>41</v>
      </c>
      <c r="B75" s="39" t="s">
        <v>151</v>
      </c>
      <c r="C75" s="39" t="s">
        <v>152</v>
      </c>
      <c r="D75" s="40" t="s">
        <v>141</v>
      </c>
      <c r="E75" s="41" t="s">
        <v>386</v>
      </c>
      <c r="F75" s="42" t="s">
        <v>153</v>
      </c>
      <c r="G75" s="42"/>
      <c r="H75" s="42">
        <v>77.44</v>
      </c>
      <c r="I75" s="42">
        <v>101</v>
      </c>
      <c r="J75" s="42">
        <v>89</v>
      </c>
      <c r="K75" s="42"/>
      <c r="L75" s="42">
        <v>12</v>
      </c>
      <c r="M75" s="42" t="s">
        <v>154</v>
      </c>
      <c r="N75" s="43" t="s">
        <v>387</v>
      </c>
      <c r="O75" s="43">
        <v>939</v>
      </c>
      <c r="P75" s="43"/>
      <c r="Q75" s="43">
        <v>82</v>
      </c>
      <c r="R75" s="42">
        <v>56.7</v>
      </c>
      <c r="S75" s="42">
        <v>8.82</v>
      </c>
      <c r="T75" s="44"/>
      <c r="U75" s="44"/>
      <c r="V75" s="44"/>
      <c r="W75" s="44"/>
      <c r="X75" s="44"/>
    </row>
    <row r="76" spans="1:24" ht="72">
      <c r="A76" s="74">
        <v>42</v>
      </c>
      <c r="B76" s="75" t="s">
        <v>388</v>
      </c>
      <c r="C76" s="75" t="s">
        <v>389</v>
      </c>
      <c r="D76" s="76" t="s">
        <v>390</v>
      </c>
      <c r="E76" s="77" t="s">
        <v>391</v>
      </c>
      <c r="F76" s="78" t="s">
        <v>392</v>
      </c>
      <c r="G76" s="78">
        <v>49.34</v>
      </c>
      <c r="H76" s="78">
        <v>7.95</v>
      </c>
      <c r="I76" s="78">
        <v>196</v>
      </c>
      <c r="J76" s="78">
        <v>107</v>
      </c>
      <c r="K76" s="78">
        <v>77</v>
      </c>
      <c r="L76" s="78">
        <v>12</v>
      </c>
      <c r="M76" s="78" t="s">
        <v>393</v>
      </c>
      <c r="N76" s="79" t="s">
        <v>394</v>
      </c>
      <c r="O76" s="79">
        <v>1133</v>
      </c>
      <c r="P76" s="79">
        <v>330</v>
      </c>
      <c r="Q76" s="79">
        <v>72</v>
      </c>
      <c r="R76" s="78">
        <v>5.01</v>
      </c>
      <c r="S76" s="78">
        <v>7.79</v>
      </c>
      <c r="T76" s="44"/>
      <c r="U76" s="44"/>
      <c r="V76" s="44"/>
      <c r="W76" s="44"/>
      <c r="X76" s="44"/>
    </row>
    <row r="77" spans="1:24" ht="17.850000000000001" customHeight="1">
      <c r="A77" s="91" t="s">
        <v>395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44"/>
      <c r="U77" s="44"/>
      <c r="V77" s="44"/>
      <c r="W77" s="44"/>
      <c r="X77" s="44"/>
    </row>
    <row r="78" spans="1:24" ht="17.850000000000001" customHeight="1">
      <c r="A78" s="89" t="s">
        <v>396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44"/>
      <c r="U78" s="44"/>
      <c r="V78" s="44"/>
      <c r="W78" s="44"/>
      <c r="X78" s="44"/>
    </row>
    <row r="79" spans="1:24" ht="72">
      <c r="A79" s="38">
        <v>43</v>
      </c>
      <c r="B79" s="39" t="s">
        <v>397</v>
      </c>
      <c r="C79" s="39" t="s">
        <v>398</v>
      </c>
      <c r="D79" s="40" t="s">
        <v>399</v>
      </c>
      <c r="E79" s="41" t="s">
        <v>400</v>
      </c>
      <c r="F79" s="42" t="s">
        <v>401</v>
      </c>
      <c r="G79" s="42" t="s">
        <v>402</v>
      </c>
      <c r="H79" s="42">
        <v>33349.839999999997</v>
      </c>
      <c r="I79" s="42">
        <v>34227</v>
      </c>
      <c r="J79" s="42">
        <v>2165</v>
      </c>
      <c r="K79" s="42" t="s">
        <v>403</v>
      </c>
      <c r="L79" s="42">
        <v>19677</v>
      </c>
      <c r="M79" s="42" t="s">
        <v>404</v>
      </c>
      <c r="N79" s="43" t="s">
        <v>405</v>
      </c>
      <c r="O79" s="43">
        <v>22907</v>
      </c>
      <c r="P79" s="43" t="s">
        <v>406</v>
      </c>
      <c r="Q79" s="43">
        <v>97556</v>
      </c>
      <c r="R79" s="42" t="s">
        <v>407</v>
      </c>
      <c r="S79" s="42" t="s">
        <v>408</v>
      </c>
      <c r="T79" s="44"/>
      <c r="U79" s="44"/>
      <c r="V79" s="44"/>
      <c r="W79" s="44"/>
      <c r="X79" s="44"/>
    </row>
    <row r="80" spans="1:24" ht="84">
      <c r="A80" s="38">
        <v>44</v>
      </c>
      <c r="B80" s="39" t="s">
        <v>409</v>
      </c>
      <c r="C80" s="39" t="s">
        <v>410</v>
      </c>
      <c r="D80" s="40" t="s">
        <v>411</v>
      </c>
      <c r="E80" s="41" t="s">
        <v>400</v>
      </c>
      <c r="F80" s="42" t="s">
        <v>412</v>
      </c>
      <c r="G80" s="42">
        <v>48.72</v>
      </c>
      <c r="H80" s="42">
        <v>882.43</v>
      </c>
      <c r="I80" s="42">
        <v>1115</v>
      </c>
      <c r="J80" s="42">
        <v>566</v>
      </c>
      <c r="K80" s="42">
        <v>29</v>
      </c>
      <c r="L80" s="42">
        <v>520</v>
      </c>
      <c r="M80" s="42" t="s">
        <v>413</v>
      </c>
      <c r="N80" s="43" t="s">
        <v>414</v>
      </c>
      <c r="O80" s="43">
        <v>5985</v>
      </c>
      <c r="P80" s="43">
        <v>147</v>
      </c>
      <c r="Q80" s="43">
        <v>2635</v>
      </c>
      <c r="R80" s="42">
        <v>84.4</v>
      </c>
      <c r="S80" s="42">
        <v>49.8</v>
      </c>
      <c r="T80" s="44"/>
      <c r="U80" s="44"/>
      <c r="V80" s="44"/>
      <c r="W80" s="44"/>
      <c r="X80" s="44"/>
    </row>
    <row r="81" spans="1:24" ht="60">
      <c r="A81" s="38">
        <v>45</v>
      </c>
      <c r="B81" s="39" t="s">
        <v>381</v>
      </c>
      <c r="C81" s="39" t="s">
        <v>382</v>
      </c>
      <c r="D81" s="40" t="s">
        <v>383</v>
      </c>
      <c r="E81" s="41" t="s">
        <v>415</v>
      </c>
      <c r="F81" s="42">
        <v>858.72</v>
      </c>
      <c r="G81" s="42"/>
      <c r="H81" s="42">
        <v>858.72</v>
      </c>
      <c r="I81" s="42">
        <v>5066</v>
      </c>
      <c r="J81" s="42"/>
      <c r="K81" s="42"/>
      <c r="L81" s="42">
        <v>5066</v>
      </c>
      <c r="M81" s="42" t="s">
        <v>385</v>
      </c>
      <c r="N81" s="43">
        <v>14001</v>
      </c>
      <c r="O81" s="43"/>
      <c r="P81" s="43"/>
      <c r="Q81" s="43">
        <v>14001</v>
      </c>
      <c r="R81" s="42"/>
      <c r="S81" s="42"/>
      <c r="T81" s="44"/>
      <c r="U81" s="44"/>
      <c r="V81" s="44"/>
      <c r="W81" s="44"/>
      <c r="X81" s="44"/>
    </row>
    <row r="82" spans="1:24" ht="72">
      <c r="A82" s="38">
        <v>46</v>
      </c>
      <c r="B82" s="39" t="s">
        <v>388</v>
      </c>
      <c r="C82" s="39" t="s">
        <v>389</v>
      </c>
      <c r="D82" s="40" t="s">
        <v>390</v>
      </c>
      <c r="E82" s="41" t="s">
        <v>416</v>
      </c>
      <c r="F82" s="42" t="s">
        <v>392</v>
      </c>
      <c r="G82" s="42">
        <v>49.34</v>
      </c>
      <c r="H82" s="42">
        <v>7.95</v>
      </c>
      <c r="I82" s="42">
        <v>74</v>
      </c>
      <c r="J82" s="42">
        <v>41</v>
      </c>
      <c r="K82" s="42">
        <v>29</v>
      </c>
      <c r="L82" s="42">
        <v>4</v>
      </c>
      <c r="M82" s="42" t="s">
        <v>393</v>
      </c>
      <c r="N82" s="43" t="s">
        <v>417</v>
      </c>
      <c r="O82" s="43">
        <v>430</v>
      </c>
      <c r="P82" s="43">
        <v>125</v>
      </c>
      <c r="Q82" s="43">
        <v>27</v>
      </c>
      <c r="R82" s="42">
        <v>5.01</v>
      </c>
      <c r="S82" s="42">
        <v>2.96</v>
      </c>
      <c r="T82" s="44"/>
      <c r="U82" s="44"/>
      <c r="V82" s="44"/>
      <c r="W82" s="44"/>
      <c r="X82" s="44"/>
    </row>
    <row r="83" spans="1:24" ht="72">
      <c r="A83" s="38">
        <v>47</v>
      </c>
      <c r="B83" s="39" t="s">
        <v>151</v>
      </c>
      <c r="C83" s="39" t="s">
        <v>152</v>
      </c>
      <c r="D83" s="40" t="s">
        <v>141</v>
      </c>
      <c r="E83" s="41" t="s">
        <v>418</v>
      </c>
      <c r="F83" s="42" t="s">
        <v>153</v>
      </c>
      <c r="G83" s="42"/>
      <c r="H83" s="42">
        <v>77.44</v>
      </c>
      <c r="I83" s="42">
        <v>38</v>
      </c>
      <c r="J83" s="42">
        <v>34</v>
      </c>
      <c r="K83" s="42"/>
      <c r="L83" s="42">
        <v>4</v>
      </c>
      <c r="M83" s="42" t="s">
        <v>154</v>
      </c>
      <c r="N83" s="43" t="s">
        <v>419</v>
      </c>
      <c r="O83" s="43">
        <v>356</v>
      </c>
      <c r="P83" s="43"/>
      <c r="Q83" s="43">
        <v>31</v>
      </c>
      <c r="R83" s="42">
        <v>56.7</v>
      </c>
      <c r="S83" s="42">
        <v>3.35</v>
      </c>
      <c r="T83" s="44"/>
      <c r="U83" s="44"/>
      <c r="V83" s="44"/>
      <c r="W83" s="44"/>
      <c r="X83" s="44"/>
    </row>
    <row r="84" spans="1:24" ht="84">
      <c r="A84" s="38">
        <v>48</v>
      </c>
      <c r="B84" s="39" t="s">
        <v>420</v>
      </c>
      <c r="C84" s="39" t="s">
        <v>421</v>
      </c>
      <c r="D84" s="40" t="s">
        <v>141</v>
      </c>
      <c r="E84" s="41" t="s">
        <v>418</v>
      </c>
      <c r="F84" s="42" t="s">
        <v>422</v>
      </c>
      <c r="G84" s="42" t="s">
        <v>423</v>
      </c>
      <c r="H84" s="42">
        <v>10284.959999999999</v>
      </c>
      <c r="I84" s="42">
        <v>1512</v>
      </c>
      <c r="J84" s="42">
        <v>257</v>
      </c>
      <c r="K84" s="42" t="s">
        <v>424</v>
      </c>
      <c r="L84" s="42">
        <v>606</v>
      </c>
      <c r="M84" s="42" t="s">
        <v>425</v>
      </c>
      <c r="N84" s="43" t="s">
        <v>426</v>
      </c>
      <c r="O84" s="43">
        <v>2716</v>
      </c>
      <c r="P84" s="43" t="s">
        <v>427</v>
      </c>
      <c r="Q84" s="43">
        <v>1757</v>
      </c>
      <c r="R84" s="42" t="s">
        <v>428</v>
      </c>
      <c r="S84" s="42" t="s">
        <v>429</v>
      </c>
      <c r="T84" s="44"/>
      <c r="U84" s="44"/>
      <c r="V84" s="44"/>
      <c r="W84" s="44"/>
      <c r="X84" s="44"/>
    </row>
    <row r="85" spans="1:24" ht="60">
      <c r="A85" s="38">
        <v>49</v>
      </c>
      <c r="B85" s="39" t="s">
        <v>430</v>
      </c>
      <c r="C85" s="39" t="s">
        <v>431</v>
      </c>
      <c r="D85" s="40" t="s">
        <v>295</v>
      </c>
      <c r="E85" s="41" t="s">
        <v>432</v>
      </c>
      <c r="F85" s="42">
        <v>1897.71</v>
      </c>
      <c r="G85" s="42"/>
      <c r="H85" s="42">
        <v>1897.71</v>
      </c>
      <c r="I85" s="42">
        <v>1106</v>
      </c>
      <c r="J85" s="42"/>
      <c r="K85" s="42"/>
      <c r="L85" s="42">
        <v>1106</v>
      </c>
      <c r="M85" s="42" t="s">
        <v>433</v>
      </c>
      <c r="N85" s="43">
        <v>14367</v>
      </c>
      <c r="O85" s="43"/>
      <c r="P85" s="43"/>
      <c r="Q85" s="43">
        <v>14367</v>
      </c>
      <c r="R85" s="42"/>
      <c r="S85" s="42"/>
      <c r="T85" s="44"/>
      <c r="U85" s="44"/>
      <c r="V85" s="44"/>
      <c r="W85" s="44"/>
      <c r="X85" s="44"/>
    </row>
    <row r="86" spans="1:24" ht="120">
      <c r="A86" s="38">
        <v>50</v>
      </c>
      <c r="B86" s="39" t="s">
        <v>434</v>
      </c>
      <c r="C86" s="39" t="s">
        <v>435</v>
      </c>
      <c r="D86" s="40" t="s">
        <v>436</v>
      </c>
      <c r="E86" s="41" t="s">
        <v>437</v>
      </c>
      <c r="F86" s="42" t="s">
        <v>438</v>
      </c>
      <c r="G86" s="42">
        <v>54.48</v>
      </c>
      <c r="H86" s="42">
        <v>150.41999999999999</v>
      </c>
      <c r="I86" s="42">
        <v>1420</v>
      </c>
      <c r="J86" s="42">
        <v>190</v>
      </c>
      <c r="K86" s="42">
        <v>327</v>
      </c>
      <c r="L86" s="42">
        <v>903</v>
      </c>
      <c r="M86" s="42" t="s">
        <v>439</v>
      </c>
      <c r="N86" s="43" t="s">
        <v>440</v>
      </c>
      <c r="O86" s="43">
        <v>2014</v>
      </c>
      <c r="P86" s="43">
        <v>1600</v>
      </c>
      <c r="Q86" s="43">
        <v>2764</v>
      </c>
      <c r="R86" s="42">
        <v>3</v>
      </c>
      <c r="S86" s="42">
        <v>18</v>
      </c>
      <c r="T86" s="44"/>
      <c r="U86" s="44"/>
      <c r="V86" s="44"/>
      <c r="W86" s="44"/>
      <c r="X86" s="44"/>
    </row>
    <row r="87" spans="1:24" ht="17.850000000000001" customHeight="1">
      <c r="A87" s="89" t="s">
        <v>441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44"/>
      <c r="U87" s="44"/>
      <c r="V87" s="44"/>
      <c r="W87" s="44"/>
      <c r="X87" s="44"/>
    </row>
    <row r="88" spans="1:24" ht="108">
      <c r="A88" s="38">
        <v>51</v>
      </c>
      <c r="B88" s="39" t="s">
        <v>442</v>
      </c>
      <c r="C88" s="39" t="s">
        <v>443</v>
      </c>
      <c r="D88" s="40" t="s">
        <v>371</v>
      </c>
      <c r="E88" s="41" t="s">
        <v>444</v>
      </c>
      <c r="F88" s="42" t="s">
        <v>445</v>
      </c>
      <c r="G88" s="42" t="s">
        <v>446</v>
      </c>
      <c r="H88" s="42">
        <v>233.05</v>
      </c>
      <c r="I88" s="42">
        <v>5622</v>
      </c>
      <c r="J88" s="42">
        <v>18</v>
      </c>
      <c r="K88" s="42" t="s">
        <v>447</v>
      </c>
      <c r="L88" s="42">
        <v>1049</v>
      </c>
      <c r="M88" s="42" t="s">
        <v>448</v>
      </c>
      <c r="N88" s="43" t="s">
        <v>449</v>
      </c>
      <c r="O88" s="43">
        <v>192</v>
      </c>
      <c r="P88" s="43" t="s">
        <v>450</v>
      </c>
      <c r="Q88" s="43">
        <v>5154</v>
      </c>
      <c r="R88" s="42" t="s">
        <v>451</v>
      </c>
      <c r="S88" s="42" t="s">
        <v>452</v>
      </c>
      <c r="T88" s="44"/>
      <c r="U88" s="44"/>
      <c r="V88" s="44"/>
      <c r="W88" s="44"/>
      <c r="X88" s="44"/>
    </row>
    <row r="89" spans="1:24" ht="72">
      <c r="A89" s="38">
        <v>52</v>
      </c>
      <c r="B89" s="39" t="s">
        <v>453</v>
      </c>
      <c r="C89" s="39" t="s">
        <v>454</v>
      </c>
      <c r="D89" s="40" t="s">
        <v>383</v>
      </c>
      <c r="E89" s="41" t="s">
        <v>455</v>
      </c>
      <c r="F89" s="42">
        <v>7469.52</v>
      </c>
      <c r="G89" s="42"/>
      <c r="H89" s="42">
        <v>7469.52</v>
      </c>
      <c r="I89" s="42">
        <v>3361</v>
      </c>
      <c r="J89" s="42"/>
      <c r="K89" s="42"/>
      <c r="L89" s="42">
        <v>3361</v>
      </c>
      <c r="M89" s="42" t="s">
        <v>456</v>
      </c>
      <c r="N89" s="43">
        <v>8960</v>
      </c>
      <c r="O89" s="43"/>
      <c r="P89" s="43"/>
      <c r="Q89" s="43">
        <v>8960</v>
      </c>
      <c r="R89" s="42"/>
      <c r="S89" s="42"/>
      <c r="T89" s="44"/>
      <c r="U89" s="44"/>
      <c r="V89" s="44"/>
      <c r="W89" s="44"/>
      <c r="X89" s="44"/>
    </row>
    <row r="90" spans="1:24" ht="96">
      <c r="A90" s="38">
        <v>53</v>
      </c>
      <c r="B90" s="39" t="s">
        <v>457</v>
      </c>
      <c r="C90" s="39" t="s">
        <v>410</v>
      </c>
      <c r="D90" s="40" t="s">
        <v>411</v>
      </c>
      <c r="E90" s="41" t="s">
        <v>458</v>
      </c>
      <c r="F90" s="42" t="s">
        <v>412</v>
      </c>
      <c r="G90" s="42">
        <v>48.72</v>
      </c>
      <c r="H90" s="42">
        <v>882.43</v>
      </c>
      <c r="I90" s="42">
        <v>85</v>
      </c>
      <c r="J90" s="42">
        <v>43</v>
      </c>
      <c r="K90" s="42">
        <v>2</v>
      </c>
      <c r="L90" s="42">
        <v>40</v>
      </c>
      <c r="M90" s="42" t="s">
        <v>413</v>
      </c>
      <c r="N90" s="43" t="s">
        <v>459</v>
      </c>
      <c r="O90" s="43">
        <v>456</v>
      </c>
      <c r="P90" s="43">
        <v>11</v>
      </c>
      <c r="Q90" s="43">
        <v>202</v>
      </c>
      <c r="R90" s="42">
        <v>84.4</v>
      </c>
      <c r="S90" s="42">
        <v>3.8</v>
      </c>
      <c r="T90" s="44"/>
      <c r="U90" s="44"/>
      <c r="V90" s="44"/>
      <c r="W90" s="44"/>
      <c r="X90" s="44"/>
    </row>
    <row r="91" spans="1:24" ht="60">
      <c r="A91" s="38">
        <v>54</v>
      </c>
      <c r="B91" s="39" t="s">
        <v>381</v>
      </c>
      <c r="C91" s="39" t="s">
        <v>382</v>
      </c>
      <c r="D91" s="40" t="s">
        <v>383</v>
      </c>
      <c r="E91" s="41" t="s">
        <v>455</v>
      </c>
      <c r="F91" s="42">
        <v>858.72</v>
      </c>
      <c r="G91" s="42"/>
      <c r="H91" s="42">
        <v>858.72</v>
      </c>
      <c r="I91" s="42">
        <v>386</v>
      </c>
      <c r="J91" s="42"/>
      <c r="K91" s="42"/>
      <c r="L91" s="42">
        <v>386</v>
      </c>
      <c r="M91" s="42" t="s">
        <v>385</v>
      </c>
      <c r="N91" s="43">
        <v>1068</v>
      </c>
      <c r="O91" s="43"/>
      <c r="P91" s="43"/>
      <c r="Q91" s="43">
        <v>1068</v>
      </c>
      <c r="R91" s="42"/>
      <c r="S91" s="42"/>
      <c r="T91" s="44"/>
      <c r="U91" s="44"/>
      <c r="V91" s="44"/>
      <c r="W91" s="44"/>
      <c r="X91" s="44"/>
    </row>
    <row r="92" spans="1:24" ht="72">
      <c r="A92" s="38">
        <v>55</v>
      </c>
      <c r="B92" s="39" t="s">
        <v>388</v>
      </c>
      <c r="C92" s="39" t="s">
        <v>389</v>
      </c>
      <c r="D92" s="40" t="s">
        <v>390</v>
      </c>
      <c r="E92" s="41" t="s">
        <v>460</v>
      </c>
      <c r="F92" s="42" t="s">
        <v>392</v>
      </c>
      <c r="G92" s="42">
        <v>49.34</v>
      </c>
      <c r="H92" s="42">
        <v>7.95</v>
      </c>
      <c r="I92" s="42">
        <v>6</v>
      </c>
      <c r="J92" s="42">
        <v>3</v>
      </c>
      <c r="K92" s="42">
        <v>2</v>
      </c>
      <c r="L92" s="42">
        <v>1</v>
      </c>
      <c r="M92" s="42" t="s">
        <v>393</v>
      </c>
      <c r="N92" s="43" t="s">
        <v>461</v>
      </c>
      <c r="O92" s="43">
        <v>33</v>
      </c>
      <c r="P92" s="43">
        <v>10</v>
      </c>
      <c r="Q92" s="43">
        <v>1</v>
      </c>
      <c r="R92" s="42">
        <v>5.01</v>
      </c>
      <c r="S92" s="42">
        <v>0.23</v>
      </c>
      <c r="T92" s="44"/>
      <c r="U92" s="44"/>
      <c r="V92" s="44"/>
      <c r="W92" s="44"/>
      <c r="X92" s="44"/>
    </row>
    <row r="93" spans="1:24" ht="72">
      <c r="A93" s="38">
        <v>56</v>
      </c>
      <c r="B93" s="39" t="s">
        <v>151</v>
      </c>
      <c r="C93" s="39" t="s">
        <v>152</v>
      </c>
      <c r="D93" s="40" t="s">
        <v>141</v>
      </c>
      <c r="E93" s="41" t="s">
        <v>462</v>
      </c>
      <c r="F93" s="42" t="s">
        <v>153</v>
      </c>
      <c r="G93" s="42"/>
      <c r="H93" s="42">
        <v>77.44</v>
      </c>
      <c r="I93" s="42">
        <v>3</v>
      </c>
      <c r="J93" s="42">
        <v>3</v>
      </c>
      <c r="K93" s="42"/>
      <c r="L93" s="42"/>
      <c r="M93" s="42" t="s">
        <v>154</v>
      </c>
      <c r="N93" s="43" t="s">
        <v>463</v>
      </c>
      <c r="O93" s="43">
        <v>27</v>
      </c>
      <c r="P93" s="43"/>
      <c r="Q93" s="43">
        <v>3</v>
      </c>
      <c r="R93" s="42">
        <v>56.7</v>
      </c>
      <c r="S93" s="42">
        <v>0.26</v>
      </c>
      <c r="T93" s="44"/>
      <c r="U93" s="44"/>
      <c r="V93" s="44"/>
      <c r="W93" s="44"/>
      <c r="X93" s="44"/>
    </row>
    <row r="94" spans="1:24" ht="108">
      <c r="A94" s="74">
        <v>57</v>
      </c>
      <c r="B94" s="75" t="s">
        <v>464</v>
      </c>
      <c r="C94" s="75" t="s">
        <v>465</v>
      </c>
      <c r="D94" s="76" t="s">
        <v>436</v>
      </c>
      <c r="E94" s="77" t="s">
        <v>466</v>
      </c>
      <c r="F94" s="78" t="s">
        <v>467</v>
      </c>
      <c r="G94" s="78">
        <v>58.12</v>
      </c>
      <c r="H94" s="78">
        <v>160.44999999999999</v>
      </c>
      <c r="I94" s="78">
        <v>252</v>
      </c>
      <c r="J94" s="78">
        <v>34</v>
      </c>
      <c r="K94" s="78">
        <v>58</v>
      </c>
      <c r="L94" s="78">
        <v>160</v>
      </c>
      <c r="M94" s="78" t="s">
        <v>439</v>
      </c>
      <c r="N94" s="79" t="s">
        <v>468</v>
      </c>
      <c r="O94" s="79">
        <v>358</v>
      </c>
      <c r="P94" s="79">
        <v>284</v>
      </c>
      <c r="Q94" s="79">
        <v>492</v>
      </c>
      <c r="R94" s="78">
        <v>3.2</v>
      </c>
      <c r="S94" s="78">
        <v>3.2</v>
      </c>
      <c r="T94" s="44"/>
      <c r="U94" s="44"/>
      <c r="V94" s="44"/>
      <c r="W94" s="44"/>
      <c r="X94" s="44"/>
    </row>
    <row r="95" spans="1:24" ht="60">
      <c r="A95" s="85" t="s">
        <v>469</v>
      </c>
      <c r="B95" s="86"/>
      <c r="C95" s="86"/>
      <c r="D95" s="86"/>
      <c r="E95" s="86"/>
      <c r="F95" s="86"/>
      <c r="G95" s="86"/>
      <c r="H95" s="86"/>
      <c r="I95" s="80">
        <v>1543737</v>
      </c>
      <c r="J95" s="80">
        <v>107063</v>
      </c>
      <c r="K95" s="80" t="s">
        <v>470</v>
      </c>
      <c r="L95" s="80">
        <v>897554</v>
      </c>
      <c r="M95" s="81"/>
      <c r="N95" s="82">
        <v>8245632</v>
      </c>
      <c r="O95" s="82">
        <v>1132768</v>
      </c>
      <c r="P95" s="82" t="s">
        <v>471</v>
      </c>
      <c r="Q95" s="82">
        <v>3882760</v>
      </c>
      <c r="R95" s="83"/>
      <c r="S95" s="83" t="s">
        <v>472</v>
      </c>
      <c r="T95" s="44"/>
      <c r="U95" s="44"/>
      <c r="V95" s="44"/>
      <c r="W95" s="44"/>
      <c r="X95" s="44"/>
    </row>
    <row r="96" spans="1:24" ht="12.75">
      <c r="A96" s="85" t="s">
        <v>473</v>
      </c>
      <c r="B96" s="86"/>
      <c r="C96" s="86"/>
      <c r="D96" s="86"/>
      <c r="E96" s="86"/>
      <c r="F96" s="86"/>
      <c r="G96" s="86"/>
      <c r="H96" s="86"/>
      <c r="I96" s="80"/>
      <c r="J96" s="80"/>
      <c r="K96" s="80"/>
      <c r="L96" s="80"/>
      <c r="M96" s="81"/>
      <c r="N96" s="82"/>
      <c r="O96" s="82"/>
      <c r="P96" s="82"/>
      <c r="Q96" s="82"/>
      <c r="R96" s="83"/>
      <c r="S96" s="83"/>
      <c r="T96" s="44"/>
      <c r="U96" s="44"/>
      <c r="V96" s="44"/>
      <c r="W96" s="44"/>
      <c r="X96" s="44"/>
    </row>
    <row r="97" spans="1:24" ht="12.75">
      <c r="A97" s="85" t="s">
        <v>474</v>
      </c>
      <c r="B97" s="86"/>
      <c r="C97" s="86"/>
      <c r="D97" s="86"/>
      <c r="E97" s="86"/>
      <c r="F97" s="86"/>
      <c r="G97" s="86"/>
      <c r="H97" s="86"/>
      <c r="I97" s="80">
        <v>226181</v>
      </c>
      <c r="J97" s="80"/>
      <c r="K97" s="80"/>
      <c r="L97" s="80"/>
      <c r="M97" s="81"/>
      <c r="N97" s="82">
        <v>2393051</v>
      </c>
      <c r="O97" s="82"/>
      <c r="P97" s="82"/>
      <c r="Q97" s="82"/>
      <c r="R97" s="83"/>
      <c r="S97" s="83"/>
      <c r="T97" s="44"/>
      <c r="U97" s="44"/>
      <c r="V97" s="44"/>
      <c r="W97" s="44"/>
      <c r="X97" s="44"/>
    </row>
    <row r="98" spans="1:24" ht="12.75">
      <c r="A98" s="85" t="s">
        <v>475</v>
      </c>
      <c r="B98" s="86"/>
      <c r="C98" s="86"/>
      <c r="D98" s="86"/>
      <c r="E98" s="86"/>
      <c r="F98" s="86"/>
      <c r="G98" s="86"/>
      <c r="H98" s="86"/>
      <c r="I98" s="80">
        <v>897554</v>
      </c>
      <c r="J98" s="80"/>
      <c r="K98" s="80"/>
      <c r="L98" s="80"/>
      <c r="M98" s="81"/>
      <c r="N98" s="82">
        <v>3882760</v>
      </c>
      <c r="O98" s="82"/>
      <c r="P98" s="82"/>
      <c r="Q98" s="82"/>
      <c r="R98" s="83"/>
      <c r="S98" s="83"/>
      <c r="T98" s="44"/>
      <c r="U98" s="44"/>
      <c r="V98" s="44"/>
      <c r="W98" s="44"/>
      <c r="X98" s="44"/>
    </row>
    <row r="99" spans="1:24" ht="12.75">
      <c r="A99" s="85" t="s">
        <v>476</v>
      </c>
      <c r="B99" s="86"/>
      <c r="C99" s="86"/>
      <c r="D99" s="86"/>
      <c r="E99" s="86"/>
      <c r="F99" s="86"/>
      <c r="G99" s="86"/>
      <c r="H99" s="86"/>
      <c r="I99" s="80">
        <v>539120</v>
      </c>
      <c r="J99" s="80"/>
      <c r="K99" s="80"/>
      <c r="L99" s="80"/>
      <c r="M99" s="81"/>
      <c r="N99" s="82">
        <v>3230104</v>
      </c>
      <c r="O99" s="82"/>
      <c r="P99" s="82"/>
      <c r="Q99" s="82"/>
      <c r="R99" s="83"/>
      <c r="S99" s="83"/>
      <c r="T99" s="44"/>
      <c r="U99" s="44"/>
      <c r="V99" s="44"/>
      <c r="W99" s="44"/>
      <c r="X99" s="44"/>
    </row>
    <row r="100" spans="1:24" ht="12.75">
      <c r="A100" s="87" t="s">
        <v>477</v>
      </c>
      <c r="B100" s="88"/>
      <c r="C100" s="88"/>
      <c r="D100" s="88"/>
      <c r="E100" s="88"/>
      <c r="F100" s="88"/>
      <c r="G100" s="88"/>
      <c r="H100" s="88"/>
      <c r="I100" s="80">
        <v>216229</v>
      </c>
      <c r="J100" s="80"/>
      <c r="K100" s="80"/>
      <c r="L100" s="80"/>
      <c r="M100" s="81"/>
      <c r="N100" s="82">
        <v>1944600</v>
      </c>
      <c r="O100" s="82"/>
      <c r="P100" s="82"/>
      <c r="Q100" s="82"/>
      <c r="R100" s="83"/>
      <c r="S100" s="83"/>
      <c r="T100" s="44"/>
      <c r="U100" s="44"/>
      <c r="V100" s="44"/>
      <c r="W100" s="44"/>
      <c r="X100" s="44"/>
    </row>
    <row r="101" spans="1:24" ht="12.75">
      <c r="A101" s="87" t="s">
        <v>478</v>
      </c>
      <c r="B101" s="88"/>
      <c r="C101" s="88"/>
      <c r="D101" s="88"/>
      <c r="E101" s="88"/>
      <c r="F101" s="88"/>
      <c r="G101" s="88"/>
      <c r="H101" s="88"/>
      <c r="I101" s="80">
        <v>128681</v>
      </c>
      <c r="J101" s="80"/>
      <c r="K101" s="80"/>
      <c r="L101" s="80"/>
      <c r="M101" s="81"/>
      <c r="N101" s="82">
        <v>1089189</v>
      </c>
      <c r="O101" s="82"/>
      <c r="P101" s="82"/>
      <c r="Q101" s="82"/>
      <c r="R101" s="83"/>
      <c r="S101" s="83"/>
      <c r="T101" s="44"/>
      <c r="U101" s="44"/>
      <c r="V101" s="44"/>
      <c r="W101" s="44"/>
      <c r="X101" s="44"/>
    </row>
    <row r="102" spans="1:24" ht="12.75">
      <c r="A102" s="87" t="s">
        <v>479</v>
      </c>
      <c r="B102" s="88"/>
      <c r="C102" s="88"/>
      <c r="D102" s="88"/>
      <c r="E102" s="88"/>
      <c r="F102" s="88"/>
      <c r="G102" s="88"/>
      <c r="H102" s="88"/>
      <c r="I102" s="80"/>
      <c r="J102" s="80"/>
      <c r="K102" s="80"/>
      <c r="L102" s="80"/>
      <c r="M102" s="81"/>
      <c r="N102" s="82"/>
      <c r="O102" s="82"/>
      <c r="P102" s="82"/>
      <c r="Q102" s="82"/>
      <c r="R102" s="83"/>
      <c r="S102" s="83"/>
      <c r="T102" s="44"/>
      <c r="U102" s="44"/>
      <c r="V102" s="44"/>
      <c r="W102" s="44"/>
      <c r="X102" s="44"/>
    </row>
    <row r="103" spans="1:24" ht="36">
      <c r="A103" s="85" t="s">
        <v>480</v>
      </c>
      <c r="B103" s="86"/>
      <c r="C103" s="86"/>
      <c r="D103" s="86"/>
      <c r="E103" s="86"/>
      <c r="F103" s="86"/>
      <c r="G103" s="86"/>
      <c r="H103" s="86"/>
      <c r="I103" s="80">
        <v>292602</v>
      </c>
      <c r="J103" s="80"/>
      <c r="K103" s="80"/>
      <c r="L103" s="80"/>
      <c r="M103" s="81"/>
      <c r="N103" s="82">
        <v>1952813</v>
      </c>
      <c r="O103" s="82"/>
      <c r="P103" s="82"/>
      <c r="Q103" s="82"/>
      <c r="R103" s="83"/>
      <c r="S103" s="83" t="s">
        <v>481</v>
      </c>
      <c r="T103" s="44"/>
      <c r="U103" s="44"/>
      <c r="V103" s="44"/>
      <c r="W103" s="44"/>
      <c r="X103" s="44"/>
    </row>
    <row r="104" spans="1:24" ht="12.75">
      <c r="A104" s="85" t="s">
        <v>482</v>
      </c>
      <c r="B104" s="86"/>
      <c r="C104" s="86"/>
      <c r="D104" s="86"/>
      <c r="E104" s="86"/>
      <c r="F104" s="86"/>
      <c r="G104" s="86"/>
      <c r="H104" s="86"/>
      <c r="I104" s="80">
        <v>70085</v>
      </c>
      <c r="J104" s="80"/>
      <c r="K104" s="80"/>
      <c r="L104" s="80"/>
      <c r="M104" s="81"/>
      <c r="N104" s="82">
        <v>672311</v>
      </c>
      <c r="O104" s="82"/>
      <c r="P104" s="82"/>
      <c r="Q104" s="82"/>
      <c r="R104" s="83"/>
      <c r="S104" s="83" t="s">
        <v>483</v>
      </c>
      <c r="T104" s="44"/>
      <c r="U104" s="44"/>
      <c r="V104" s="44"/>
      <c r="W104" s="44"/>
      <c r="X104" s="44"/>
    </row>
    <row r="105" spans="1:24" ht="36">
      <c r="A105" s="85" t="s">
        <v>484</v>
      </c>
      <c r="B105" s="86"/>
      <c r="C105" s="86"/>
      <c r="D105" s="86"/>
      <c r="E105" s="86"/>
      <c r="F105" s="86"/>
      <c r="G105" s="86"/>
      <c r="H105" s="86"/>
      <c r="I105" s="80">
        <v>246143</v>
      </c>
      <c r="J105" s="80"/>
      <c r="K105" s="80"/>
      <c r="L105" s="80"/>
      <c r="M105" s="81"/>
      <c r="N105" s="82">
        <v>2154711</v>
      </c>
      <c r="O105" s="82"/>
      <c r="P105" s="82"/>
      <c r="Q105" s="82"/>
      <c r="R105" s="83"/>
      <c r="S105" s="83" t="s">
        <v>485</v>
      </c>
      <c r="T105" s="44"/>
      <c r="U105" s="44"/>
      <c r="V105" s="44"/>
      <c r="W105" s="44"/>
      <c r="X105" s="44"/>
    </row>
    <row r="106" spans="1:24" ht="36">
      <c r="A106" s="85" t="s">
        <v>486</v>
      </c>
      <c r="B106" s="86"/>
      <c r="C106" s="86"/>
      <c r="D106" s="86"/>
      <c r="E106" s="86"/>
      <c r="F106" s="86"/>
      <c r="G106" s="86"/>
      <c r="H106" s="86"/>
      <c r="I106" s="80">
        <v>1046682</v>
      </c>
      <c r="J106" s="80"/>
      <c r="K106" s="80"/>
      <c r="L106" s="80"/>
      <c r="M106" s="81"/>
      <c r="N106" s="82">
        <v>5277650</v>
      </c>
      <c r="O106" s="82"/>
      <c r="P106" s="82"/>
      <c r="Q106" s="82"/>
      <c r="R106" s="83"/>
      <c r="S106" s="83" t="s">
        <v>487</v>
      </c>
      <c r="T106" s="44"/>
      <c r="U106" s="44"/>
      <c r="V106" s="44"/>
      <c r="W106" s="44"/>
      <c r="X106" s="44"/>
    </row>
    <row r="107" spans="1:24" ht="36">
      <c r="A107" s="85" t="s">
        <v>488</v>
      </c>
      <c r="B107" s="86"/>
      <c r="C107" s="86"/>
      <c r="D107" s="86"/>
      <c r="E107" s="86"/>
      <c r="F107" s="86"/>
      <c r="G107" s="86"/>
      <c r="H107" s="86"/>
      <c r="I107" s="80">
        <v>33079</v>
      </c>
      <c r="J107" s="80"/>
      <c r="K107" s="80"/>
      <c r="L107" s="80"/>
      <c r="M107" s="81"/>
      <c r="N107" s="82">
        <v>221347</v>
      </c>
      <c r="O107" s="82"/>
      <c r="P107" s="82"/>
      <c r="Q107" s="82"/>
      <c r="R107" s="83"/>
      <c r="S107" s="83" t="s">
        <v>489</v>
      </c>
      <c r="T107" s="44"/>
      <c r="U107" s="44"/>
      <c r="V107" s="44"/>
      <c r="W107" s="44"/>
      <c r="X107" s="44"/>
    </row>
    <row r="108" spans="1:24" ht="12.95" customHeight="1">
      <c r="A108" s="85" t="s">
        <v>490</v>
      </c>
      <c r="B108" s="86"/>
      <c r="C108" s="86"/>
      <c r="D108" s="86"/>
      <c r="E108" s="86"/>
      <c r="F108" s="86"/>
      <c r="G108" s="86"/>
      <c r="H108" s="86"/>
      <c r="I108" s="80">
        <v>2637</v>
      </c>
      <c r="J108" s="80"/>
      <c r="K108" s="80"/>
      <c r="L108" s="80"/>
      <c r="M108" s="81"/>
      <c r="N108" s="82">
        <v>17205</v>
      </c>
      <c r="O108" s="82"/>
      <c r="P108" s="82"/>
      <c r="Q108" s="82"/>
      <c r="R108" s="83"/>
      <c r="S108" s="83">
        <v>50.4</v>
      </c>
      <c r="T108" s="44"/>
      <c r="U108" s="44"/>
      <c r="V108" s="44"/>
      <c r="W108" s="44"/>
      <c r="X108" s="44"/>
    </row>
    <row r="109" spans="1:24" ht="12.75">
      <c r="A109" s="85" t="s">
        <v>491</v>
      </c>
      <c r="B109" s="86"/>
      <c r="C109" s="86"/>
      <c r="D109" s="86"/>
      <c r="E109" s="86"/>
      <c r="F109" s="86"/>
      <c r="G109" s="86"/>
      <c r="H109" s="86"/>
      <c r="I109" s="80">
        <v>520</v>
      </c>
      <c r="J109" s="80"/>
      <c r="K109" s="80"/>
      <c r="L109" s="80"/>
      <c r="M109" s="81"/>
      <c r="N109" s="82">
        <v>4654</v>
      </c>
      <c r="O109" s="82"/>
      <c r="P109" s="82"/>
      <c r="Q109" s="82"/>
      <c r="R109" s="83"/>
      <c r="S109" s="83">
        <v>17.22</v>
      </c>
      <c r="T109" s="44"/>
      <c r="U109" s="44"/>
      <c r="V109" s="44"/>
      <c r="W109" s="44"/>
      <c r="X109" s="44"/>
    </row>
    <row r="110" spans="1:24" ht="36">
      <c r="A110" s="85" t="s">
        <v>492</v>
      </c>
      <c r="B110" s="86"/>
      <c r="C110" s="86"/>
      <c r="D110" s="86"/>
      <c r="E110" s="86"/>
      <c r="F110" s="86"/>
      <c r="G110" s="86"/>
      <c r="H110" s="86"/>
      <c r="I110" s="80">
        <v>2049</v>
      </c>
      <c r="J110" s="80"/>
      <c r="K110" s="80"/>
      <c r="L110" s="80"/>
      <c r="M110" s="81"/>
      <c r="N110" s="82">
        <v>15860</v>
      </c>
      <c r="O110" s="82"/>
      <c r="P110" s="82"/>
      <c r="Q110" s="82"/>
      <c r="R110" s="83"/>
      <c r="S110" s="83" t="s">
        <v>313</v>
      </c>
      <c r="T110" s="44"/>
      <c r="U110" s="44"/>
      <c r="V110" s="44"/>
      <c r="W110" s="44"/>
      <c r="X110" s="44"/>
    </row>
    <row r="111" spans="1:24" ht="12.95" customHeight="1">
      <c r="A111" s="85" t="s">
        <v>493</v>
      </c>
      <c r="B111" s="86"/>
      <c r="C111" s="86"/>
      <c r="D111" s="86"/>
      <c r="E111" s="86"/>
      <c r="F111" s="86"/>
      <c r="G111" s="86"/>
      <c r="H111" s="86"/>
      <c r="I111" s="80">
        <v>6421</v>
      </c>
      <c r="J111" s="80"/>
      <c r="K111" s="80"/>
      <c r="L111" s="80"/>
      <c r="M111" s="81"/>
      <c r="N111" s="82">
        <v>58832</v>
      </c>
      <c r="O111" s="82"/>
      <c r="P111" s="82"/>
      <c r="Q111" s="82"/>
      <c r="R111" s="83"/>
      <c r="S111" s="83">
        <v>178.38</v>
      </c>
      <c r="T111" s="44"/>
      <c r="U111" s="44"/>
      <c r="V111" s="44"/>
      <c r="W111" s="44"/>
      <c r="X111" s="44"/>
    </row>
    <row r="112" spans="1:24" ht="36">
      <c r="A112" s="85" t="s">
        <v>494</v>
      </c>
      <c r="B112" s="86"/>
      <c r="C112" s="86"/>
      <c r="D112" s="86"/>
      <c r="E112" s="86"/>
      <c r="F112" s="86"/>
      <c r="G112" s="86"/>
      <c r="H112" s="86"/>
      <c r="I112" s="80">
        <v>1252</v>
      </c>
      <c r="J112" s="80"/>
      <c r="K112" s="80"/>
      <c r="L112" s="80"/>
      <c r="M112" s="81"/>
      <c r="N112" s="82">
        <v>7659</v>
      </c>
      <c r="O112" s="82"/>
      <c r="P112" s="82"/>
      <c r="Q112" s="82"/>
      <c r="R112" s="83"/>
      <c r="S112" s="83" t="s">
        <v>332</v>
      </c>
      <c r="T112" s="44"/>
      <c r="U112" s="44"/>
      <c r="V112" s="44"/>
      <c r="W112" s="44"/>
      <c r="X112" s="44"/>
    </row>
    <row r="113" spans="1:24" ht="36">
      <c r="A113" s="85" t="s">
        <v>495</v>
      </c>
      <c r="B113" s="86"/>
      <c r="C113" s="86"/>
      <c r="D113" s="86"/>
      <c r="E113" s="86"/>
      <c r="F113" s="86"/>
      <c r="G113" s="86"/>
      <c r="H113" s="86"/>
      <c r="I113" s="80">
        <v>187177</v>
      </c>
      <c r="J113" s="80"/>
      <c r="K113" s="80"/>
      <c r="L113" s="80"/>
      <c r="M113" s="81"/>
      <c r="N113" s="82">
        <v>896379</v>
      </c>
      <c r="O113" s="82"/>
      <c r="P113" s="82"/>
      <c r="Q113" s="82"/>
      <c r="R113" s="83"/>
      <c r="S113" s="83" t="s">
        <v>496</v>
      </c>
      <c r="T113" s="44"/>
      <c r="U113" s="44"/>
      <c r="V113" s="44"/>
      <c r="W113" s="44"/>
      <c r="X113" s="44"/>
    </row>
    <row r="114" spans="1:24" ht="48">
      <c r="A114" s="85" t="s">
        <v>497</v>
      </c>
      <c r="B114" s="86"/>
      <c r="C114" s="86"/>
      <c r="D114" s="86"/>
      <c r="E114" s="86"/>
      <c r="F114" s="86"/>
      <c r="G114" s="86"/>
      <c r="H114" s="86"/>
      <c r="I114" s="80">
        <v>1888647</v>
      </c>
      <c r="J114" s="80"/>
      <c r="K114" s="80"/>
      <c r="L114" s="80"/>
      <c r="M114" s="81"/>
      <c r="N114" s="82">
        <v>11279421</v>
      </c>
      <c r="O114" s="82"/>
      <c r="P114" s="82"/>
      <c r="Q114" s="82"/>
      <c r="R114" s="83"/>
      <c r="S114" s="83" t="s">
        <v>472</v>
      </c>
      <c r="T114" s="44"/>
      <c r="U114" s="44"/>
      <c r="V114" s="44"/>
      <c r="W114" s="44"/>
      <c r="X114" s="44"/>
    </row>
    <row r="115" spans="1:24" ht="12.75">
      <c r="A115" s="85" t="s">
        <v>498</v>
      </c>
      <c r="B115" s="86"/>
      <c r="C115" s="86"/>
      <c r="D115" s="86"/>
      <c r="E115" s="86"/>
      <c r="F115" s="86"/>
      <c r="G115" s="86"/>
      <c r="H115" s="86"/>
      <c r="I115" s="80">
        <v>339956.46</v>
      </c>
      <c r="J115" s="80"/>
      <c r="K115" s="80"/>
      <c r="L115" s="80"/>
      <c r="M115" s="81"/>
      <c r="N115" s="82">
        <v>2030295.78</v>
      </c>
      <c r="O115" s="82"/>
      <c r="P115" s="82"/>
      <c r="Q115" s="82"/>
      <c r="R115" s="83"/>
      <c r="S115" s="83"/>
      <c r="T115" s="44"/>
      <c r="U115" s="44"/>
      <c r="V115" s="44"/>
      <c r="W115" s="44"/>
      <c r="X115" s="44"/>
    </row>
    <row r="116" spans="1:24" ht="48">
      <c r="A116" s="87" t="s">
        <v>499</v>
      </c>
      <c r="B116" s="88"/>
      <c r="C116" s="88"/>
      <c r="D116" s="88"/>
      <c r="E116" s="88"/>
      <c r="F116" s="88"/>
      <c r="G116" s="88"/>
      <c r="H116" s="88"/>
      <c r="I116" s="80">
        <v>2228603.46</v>
      </c>
      <c r="J116" s="80"/>
      <c r="K116" s="80"/>
      <c r="L116" s="80"/>
      <c r="M116" s="81"/>
      <c r="N116" s="82">
        <v>13309716.779999999</v>
      </c>
      <c r="O116" s="82"/>
      <c r="P116" s="82"/>
      <c r="Q116" s="82"/>
      <c r="R116" s="83"/>
      <c r="S116" s="83" t="s">
        <v>472</v>
      </c>
      <c r="T116" s="44"/>
      <c r="U116" s="44"/>
      <c r="V116" s="44"/>
      <c r="W116" s="44"/>
      <c r="X116" s="44"/>
    </row>
    <row r="117" spans="1:24">
      <c r="A117" s="45"/>
      <c r="B117" s="46"/>
      <c r="C117" s="47"/>
      <c r="D117" s="47"/>
      <c r="E117" s="48"/>
      <c r="F117" s="49"/>
      <c r="G117" s="49"/>
      <c r="H117" s="49"/>
      <c r="I117" s="50"/>
      <c r="J117" s="50"/>
      <c r="K117" s="50"/>
      <c r="L117" s="50"/>
      <c r="M117" s="51"/>
      <c r="N117" s="52"/>
      <c r="O117" s="52"/>
      <c r="P117" s="52"/>
      <c r="Q117" s="52"/>
      <c r="R117" s="45"/>
      <c r="S117" s="45"/>
      <c r="T117" s="44"/>
      <c r="U117" s="44"/>
      <c r="V117" s="44"/>
      <c r="W117" s="44"/>
      <c r="X117" s="44"/>
    </row>
    <row r="118" spans="1:24">
      <c r="A118" s="45"/>
      <c r="B118" s="46"/>
      <c r="C118" s="47"/>
      <c r="D118" s="47"/>
      <c r="E118" s="48"/>
      <c r="F118" s="49"/>
      <c r="G118" s="49"/>
      <c r="H118" s="49"/>
      <c r="I118" s="49"/>
      <c r="J118" s="49"/>
      <c r="K118" s="49"/>
      <c r="L118" s="49"/>
      <c r="M118" s="49"/>
      <c r="N118" s="45"/>
      <c r="O118" s="45"/>
      <c r="P118" s="45"/>
      <c r="Q118" s="45"/>
      <c r="R118" s="45"/>
      <c r="S118" s="45"/>
    </row>
    <row r="119" spans="1:24">
      <c r="A119" s="53"/>
      <c r="B119" s="54"/>
      <c r="C119" s="55"/>
      <c r="D119" s="55"/>
      <c r="E119" s="53"/>
      <c r="F119" s="56"/>
      <c r="G119" s="56"/>
      <c r="H119" s="56"/>
      <c r="I119" s="56"/>
      <c r="J119" s="56"/>
      <c r="K119" s="56"/>
      <c r="L119" s="56"/>
      <c r="M119" s="56"/>
      <c r="N119" s="57"/>
      <c r="O119" s="56"/>
      <c r="P119" s="56"/>
      <c r="Q119" s="56"/>
      <c r="R119" s="56"/>
    </row>
    <row r="120" spans="1:24">
      <c r="A120" s="53"/>
      <c r="B120" s="54"/>
      <c r="C120" s="55"/>
      <c r="D120" s="55"/>
      <c r="E120" s="53"/>
      <c r="F120" s="56"/>
      <c r="G120" s="56"/>
      <c r="H120" s="56"/>
      <c r="I120" s="56"/>
      <c r="J120" s="56"/>
      <c r="K120" s="56"/>
      <c r="L120" s="56"/>
      <c r="M120" s="56"/>
      <c r="N120" s="57"/>
      <c r="O120" s="56"/>
      <c r="P120" s="56"/>
      <c r="Q120" s="56"/>
      <c r="R120" s="56"/>
    </row>
    <row r="121" spans="1:24" ht="12.75">
      <c r="A121" s="58"/>
      <c r="B121" s="59" t="s">
        <v>35</v>
      </c>
      <c r="C121" s="60" t="s">
        <v>39</v>
      </c>
      <c r="D121" s="58"/>
      <c r="E121" s="61"/>
      <c r="F121" s="62"/>
      <c r="G121" s="63"/>
      <c r="H121" s="62"/>
      <c r="I121" s="64"/>
      <c r="J121" s="64"/>
      <c r="K121" s="64"/>
      <c r="L121" s="64"/>
      <c r="M121" s="64"/>
      <c r="N121" s="62"/>
      <c r="O121" s="62"/>
      <c r="P121" s="62"/>
      <c r="Q121" s="62"/>
      <c r="R121" s="62"/>
      <c r="S121" s="62"/>
    </row>
    <row r="122" spans="1:24" ht="12.75">
      <c r="C122" s="66" t="s">
        <v>32</v>
      </c>
      <c r="D122" s="67"/>
      <c r="E122" s="67"/>
      <c r="N122" s="18"/>
      <c r="O122" s="18"/>
      <c r="P122" s="18"/>
      <c r="Q122" s="18"/>
      <c r="R122" s="18"/>
      <c r="T122" s="62"/>
      <c r="U122" s="62"/>
      <c r="V122" s="62"/>
      <c r="W122" s="62"/>
      <c r="X122" s="62"/>
    </row>
    <row r="123" spans="1:24">
      <c r="C123" s="66"/>
      <c r="D123" s="67"/>
      <c r="E123" s="67"/>
      <c r="N123" s="18"/>
      <c r="O123" s="18"/>
      <c r="P123" s="18"/>
      <c r="Q123" s="18"/>
      <c r="R123" s="18"/>
    </row>
    <row r="124" spans="1:24">
      <c r="D124" s="68"/>
      <c r="E124" s="26"/>
      <c r="N124" s="18"/>
      <c r="O124" s="18"/>
      <c r="P124" s="18"/>
      <c r="Q124" s="18"/>
      <c r="R124" s="18"/>
    </row>
    <row r="125" spans="1:24">
      <c r="E125" s="26"/>
      <c r="N125" s="18"/>
      <c r="O125" s="18"/>
      <c r="P125" s="18"/>
      <c r="Q125" s="18"/>
      <c r="R125" s="18"/>
    </row>
    <row r="126" spans="1:24" ht="12.75">
      <c r="A126" s="69"/>
      <c r="B126" s="59" t="s">
        <v>36</v>
      </c>
      <c r="C126" s="60" t="s">
        <v>40</v>
      </c>
      <c r="D126" s="70"/>
      <c r="E126" s="60"/>
      <c r="F126" s="62"/>
      <c r="G126" s="71"/>
      <c r="H126" s="71"/>
      <c r="I126" s="71"/>
      <c r="J126" s="71"/>
      <c r="K126" s="71"/>
      <c r="L126" s="71"/>
      <c r="M126" s="71"/>
      <c r="N126" s="62"/>
      <c r="O126" s="62"/>
      <c r="P126" s="62"/>
      <c r="Q126" s="62"/>
      <c r="R126" s="62"/>
      <c r="S126" s="62"/>
    </row>
    <row r="127" spans="1:24" ht="12.75">
      <c r="C127" s="66" t="s">
        <v>32</v>
      </c>
      <c r="D127" s="67"/>
      <c r="E127" s="67"/>
      <c r="N127" s="18"/>
      <c r="O127" s="18"/>
      <c r="P127" s="18"/>
      <c r="Q127" s="18"/>
      <c r="R127" s="18"/>
      <c r="T127" s="62"/>
      <c r="U127" s="62"/>
      <c r="V127" s="62"/>
      <c r="W127" s="62"/>
      <c r="X127" s="62"/>
    </row>
  </sheetData>
  <mergeCells count="73">
    <mergeCell ref="N17:P17"/>
    <mergeCell ref="Q17:S17"/>
    <mergeCell ref="N18:O18"/>
    <mergeCell ref="N19:O19"/>
    <mergeCell ref="N20:O20"/>
    <mergeCell ref="Q18:R18"/>
    <mergeCell ref="Q19:R19"/>
    <mergeCell ref="Q20:R20"/>
    <mergeCell ref="F25:H25"/>
    <mergeCell ref="I25:L25"/>
    <mergeCell ref="N25:Q25"/>
    <mergeCell ref="H26:H28"/>
    <mergeCell ref="I26:I28"/>
    <mergeCell ref="J26:J28"/>
    <mergeCell ref="L26:L28"/>
    <mergeCell ref="N26:N28"/>
    <mergeCell ref="K27:K28"/>
    <mergeCell ref="P27:P28"/>
    <mergeCell ref="M24:M28"/>
    <mergeCell ref="N24:Q24"/>
    <mergeCell ref="R24:S26"/>
    <mergeCell ref="R27:S27"/>
    <mergeCell ref="B7:R7"/>
    <mergeCell ref="B8:R8"/>
    <mergeCell ref="B10:R10"/>
    <mergeCell ref="B11:R11"/>
    <mergeCell ref="H12:M12"/>
    <mergeCell ref="N12:O12"/>
    <mergeCell ref="A77:S77"/>
    <mergeCell ref="B13:R13"/>
    <mergeCell ref="B14:R14"/>
    <mergeCell ref="A19:E19"/>
    <mergeCell ref="A22:Q22"/>
    <mergeCell ref="A24:A28"/>
    <mergeCell ref="B24:B28"/>
    <mergeCell ref="C24:C28"/>
    <mergeCell ref="D24:D28"/>
    <mergeCell ref="E24:E28"/>
    <mergeCell ref="F24:H24"/>
    <mergeCell ref="I24:L24"/>
    <mergeCell ref="O26:O28"/>
    <mergeCell ref="Q26:Q28"/>
    <mergeCell ref="F27:F28"/>
    <mergeCell ref="G27:G28"/>
    <mergeCell ref="A30:S30"/>
    <mergeCell ref="A31:S31"/>
    <mergeCell ref="A41:S41"/>
    <mergeCell ref="A42:S42"/>
    <mergeCell ref="A72:S72"/>
    <mergeCell ref="A104:H104"/>
    <mergeCell ref="A78:S78"/>
    <mergeCell ref="A87:S87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A116:H116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</mergeCells>
  <phoneticPr fontId="2" type="noConversion"/>
  <pageMargins left="0.19685039370078741" right="0.19685039370078741" top="0.39370078740157483" bottom="0.39370078740157483" header="0.19685039370078741" footer="0.19685039370078741"/>
  <pageSetup paperSize="9" scale="67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Kremer</cp:lastModifiedBy>
  <cp:lastPrinted>2011-09-01T08:13:25Z</cp:lastPrinted>
  <dcterms:created xsi:type="dcterms:W3CDTF">2003-01-28T12:33:10Z</dcterms:created>
  <dcterms:modified xsi:type="dcterms:W3CDTF">2013-09-17T06:33:39Z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